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hidePivotFieldList="1"/>
  <mc:AlternateContent xmlns:mc="http://schemas.openxmlformats.org/markup-compatibility/2006">
    <mc:Choice Requires="x15">
      <x15ac:absPath xmlns:x15ac="http://schemas.microsoft.com/office/spreadsheetml/2010/11/ac" url="G:\.shortcut-targets-by-id\10DybsCIphEPXSQazwPkU_8yr4dbeK2JO\GLP\1. Plan de Abastecimiento GLP 2025 (Documento final + modelo)\Anexos PIAGLP 2025-2034 Versión Definitiva 05092025\"/>
    </mc:Choice>
  </mc:AlternateContent>
  <xr:revisionPtr revIDLastSave="0" documentId="13_ncr:1_{13D85934-C561-4F16-84F7-B089F7A3B3C9}" xr6:coauthVersionLast="47" xr6:coauthVersionMax="47" xr10:uidLastSave="{00000000-0000-0000-0000-000000000000}"/>
  <bookViews>
    <workbookView xWindow="-110" yWindow="-110" windowWidth="19420" windowHeight="10300" activeTab="4" xr2:uid="{CEFABE41-D093-422A-8780-22F6700824F5}"/>
  </bookViews>
  <sheets>
    <sheet name="Produccion Nal Historica" sheetId="1" r:id="rId1"/>
    <sheet name="Prod Nal x Fuente" sheetId="2" r:id="rId2"/>
    <sheet name="Distrib ECP Otros" sheetId="3" r:id="rId3"/>
    <sheet name="Importaciones GLP" sheetId="4" r:id="rId4"/>
    <sheet name="Calidad de fuentes" sheetId="13" r:id="rId5"/>
  </sheets>
  <externalReferences>
    <externalReference r:id="rId6"/>
    <externalReference r:id="rId7"/>
    <externalReference r:id="rId8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0" i="13" l="1"/>
  <c r="G30" i="13"/>
  <c r="F30" i="13"/>
  <c r="E30" i="13"/>
  <c r="D30" i="13"/>
  <c r="C30" i="13"/>
  <c r="B30" i="13"/>
  <c r="H29" i="13"/>
  <c r="G29" i="13"/>
  <c r="F29" i="13"/>
  <c r="E29" i="13"/>
  <c r="D29" i="13"/>
  <c r="C29" i="13"/>
  <c r="B29" i="13"/>
  <c r="H28" i="13"/>
  <c r="G28" i="13"/>
  <c r="F28" i="13"/>
  <c r="E28" i="13"/>
  <c r="D28" i="13"/>
  <c r="C28" i="13"/>
  <c r="B28" i="13"/>
  <c r="H27" i="13"/>
  <c r="G27" i="13"/>
  <c r="F27" i="13"/>
  <c r="E27" i="13"/>
  <c r="D27" i="13"/>
  <c r="C27" i="13"/>
  <c r="B27" i="13"/>
  <c r="H26" i="13"/>
  <c r="G26" i="13"/>
  <c r="F26" i="13"/>
  <c r="E26" i="13"/>
  <c r="D26" i="13"/>
  <c r="C26" i="13"/>
  <c r="B26" i="13"/>
  <c r="H25" i="13"/>
  <c r="G25" i="13"/>
  <c r="F25" i="13"/>
  <c r="E25" i="13"/>
  <c r="D25" i="13"/>
  <c r="C25" i="13"/>
  <c r="B25" i="13"/>
  <c r="C9" i="1" l="1"/>
  <c r="D9" i="1"/>
  <c r="E9" i="1"/>
  <c r="F9" i="1"/>
  <c r="G9" i="1"/>
  <c r="H9" i="1"/>
  <c r="I9" i="1"/>
  <c r="J9" i="1"/>
  <c r="K9" i="1"/>
  <c r="L9" i="1"/>
  <c r="M9" i="1"/>
  <c r="N9" i="1"/>
  <c r="B9" i="1"/>
  <c r="C7" i="1"/>
  <c r="D7" i="1"/>
  <c r="E7" i="1"/>
  <c r="F7" i="1"/>
  <c r="G7" i="1"/>
  <c r="H7" i="1"/>
  <c r="I7" i="1"/>
  <c r="J7" i="1"/>
  <c r="K7" i="1"/>
  <c r="L7" i="1"/>
  <c r="M7" i="1"/>
  <c r="N7" i="1"/>
  <c r="B7" i="1"/>
  <c r="J7" i="4"/>
  <c r="E14" i="2"/>
  <c r="K7" i="4" l="1"/>
  <c r="N13" i="1" l="1"/>
  <c r="C10" i="2" l="1"/>
  <c r="D10" i="2"/>
  <c r="E10" i="2"/>
  <c r="F10" i="2"/>
  <c r="G10" i="2"/>
  <c r="H10" i="2"/>
  <c r="I10" i="2"/>
  <c r="J10" i="2"/>
  <c r="K10" i="2"/>
  <c r="L10" i="2"/>
  <c r="C11" i="2"/>
  <c r="D11" i="2"/>
  <c r="E11" i="2"/>
  <c r="F11" i="2"/>
  <c r="G11" i="2"/>
  <c r="H11" i="2"/>
  <c r="I11" i="2"/>
  <c r="J11" i="2"/>
  <c r="K11" i="2"/>
  <c r="L11" i="2"/>
  <c r="C12" i="2"/>
  <c r="D12" i="2"/>
  <c r="E12" i="2"/>
  <c r="F12" i="2"/>
  <c r="G12" i="2"/>
  <c r="H12" i="2"/>
  <c r="I12" i="2"/>
  <c r="J12" i="2"/>
  <c r="K12" i="2"/>
  <c r="L12" i="2"/>
  <c r="C13" i="2"/>
  <c r="D13" i="2"/>
  <c r="E13" i="2"/>
  <c r="F13" i="2"/>
  <c r="G13" i="2"/>
  <c r="H13" i="2"/>
  <c r="I13" i="2"/>
  <c r="J13" i="2"/>
  <c r="K13" i="2"/>
  <c r="L13" i="2"/>
  <c r="C14" i="2"/>
  <c r="D14" i="2"/>
  <c r="F14" i="2"/>
  <c r="G14" i="2"/>
  <c r="H14" i="2"/>
  <c r="I14" i="2"/>
  <c r="J14" i="2"/>
  <c r="K14" i="2"/>
  <c r="L14" i="2"/>
  <c r="C15" i="2"/>
  <c r="D15" i="2"/>
  <c r="E15" i="2"/>
  <c r="F15" i="2"/>
  <c r="G15" i="2"/>
  <c r="H15" i="2"/>
  <c r="I15" i="2"/>
  <c r="J15" i="2"/>
  <c r="K15" i="2"/>
  <c r="L15" i="2"/>
  <c r="B11" i="2"/>
  <c r="B12" i="2"/>
  <c r="B13" i="2"/>
  <c r="B14" i="2"/>
  <c r="B15" i="2"/>
  <c r="B10" i="2"/>
  <c r="C9" i="2"/>
  <c r="D9" i="2"/>
  <c r="E9" i="2"/>
  <c r="F9" i="2"/>
  <c r="G9" i="2"/>
  <c r="H9" i="2"/>
  <c r="I9" i="2"/>
  <c r="J9" i="2"/>
  <c r="K9" i="2"/>
  <c r="L9" i="2"/>
  <c r="B9" i="2"/>
  <c r="C6" i="4" l="1"/>
  <c r="D6" i="4"/>
  <c r="E6" i="4"/>
  <c r="F6" i="4"/>
  <c r="G6" i="4"/>
  <c r="H6" i="4"/>
  <c r="I6" i="4"/>
  <c r="J6" i="4"/>
  <c r="K6" i="4"/>
  <c r="B6" i="4"/>
  <c r="C5" i="4"/>
  <c r="D5" i="4"/>
  <c r="E5" i="4"/>
  <c r="F5" i="4"/>
  <c r="G5" i="4"/>
  <c r="H5" i="4"/>
  <c r="I5" i="4"/>
  <c r="J5" i="4"/>
  <c r="K5" i="4"/>
  <c r="C4" i="4"/>
  <c r="D4" i="4"/>
  <c r="E4" i="4"/>
  <c r="F4" i="4"/>
  <c r="G4" i="4"/>
  <c r="H4" i="4"/>
  <c r="I4" i="4"/>
  <c r="J4" i="4"/>
  <c r="K4" i="4"/>
  <c r="B4" i="4"/>
  <c r="B5" i="4"/>
  <c r="N14" i="1" l="1"/>
  <c r="D12" i="1"/>
  <c r="E12" i="1"/>
  <c r="F12" i="1"/>
  <c r="G12" i="1"/>
  <c r="H12" i="1"/>
  <c r="I12" i="1"/>
  <c r="J12" i="1"/>
  <c r="K12" i="1"/>
  <c r="L12" i="1"/>
  <c r="M12" i="1"/>
  <c r="N12" i="1"/>
  <c r="C12" i="1"/>
</calcChain>
</file>

<file path=xl/sharedStrings.xml><?xml version="1.0" encoding="utf-8"?>
<sst xmlns="http://schemas.openxmlformats.org/spreadsheetml/2006/main" count="108" uniqueCount="91">
  <si>
    <t>FUENTE (t/mes)</t>
  </si>
  <si>
    <t xml:space="preserve">Refineria </t>
  </si>
  <si>
    <t>Campo</t>
  </si>
  <si>
    <t>Importado</t>
  </si>
  <si>
    <t>Total Producido</t>
  </si>
  <si>
    <t xml:space="preserve">% Refineria </t>
  </si>
  <si>
    <t>% Campo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</si>
  <si>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</si>
  <si>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</si>
  <si>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</si>
  <si>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</si>
  <si>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</si>
  <si>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</si>
  <si>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</si>
  <si>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</si>
  <si>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</si>
  <si>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</si>
  <si>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</si>
  <si>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Barrancabermeja</t>
  </si>
  <si>
    <t>Floreña</t>
  </si>
  <si>
    <t>Cartagena</t>
  </si>
  <si>
    <t>Cupiagua</t>
  </si>
  <si>
    <t>Cusiana</t>
  </si>
  <si>
    <t>Fuente (Tn/mes)</t>
  </si>
  <si>
    <t>Otros</t>
  </si>
  <si>
    <t>Producción Ecopetrol</t>
  </si>
  <si>
    <t>Producción Otros</t>
  </si>
  <si>
    <t>% Ecopetrol</t>
  </si>
  <si>
    <t>% Otros</t>
  </si>
  <si>
    <t>Empresa Ton</t>
  </si>
  <si>
    <t>cambio % entre 2014 y 2024</t>
  </si>
  <si>
    <t>cambio % entre 2024 y 2012</t>
  </si>
  <si>
    <t>Distribución de producción histórica de GLP entre Ecopetrol y otros agentes</t>
  </si>
  <si>
    <t>Importado por Ecopetrol</t>
  </si>
  <si>
    <t>Importado por Otros</t>
  </si>
  <si>
    <t>Total importado</t>
  </si>
  <si>
    <t>Total</t>
  </si>
  <si>
    <t>% Barranca</t>
  </si>
  <si>
    <t>% Cartagena</t>
  </si>
  <si>
    <t>% Floreña</t>
  </si>
  <si>
    <t>% Cupiagua</t>
  </si>
  <si>
    <t>% Cusiana</t>
  </si>
  <si>
    <t>Total general</t>
  </si>
  <si>
    <t>ANEXO 3 - ENTORNO NACIONAL DEL GLP</t>
  </si>
  <si>
    <t>Oferta Otros (Incluida Importación)</t>
  </si>
  <si>
    <t>Etiquetas de fila</t>
  </si>
  <si>
    <t>Suma de CANTIDAD</t>
  </si>
  <si>
    <t>Promedio de METANO</t>
  </si>
  <si>
    <t>Promedio de ETANO</t>
  </si>
  <si>
    <t>Promedio de ETILENO</t>
  </si>
  <si>
    <t>Promedio de PROPANO</t>
  </si>
  <si>
    <t>Promedio de PROPILENO</t>
  </si>
  <si>
    <t>Promedio de ISO BUTANO</t>
  </si>
  <si>
    <t>Promedio de N BUTANO</t>
  </si>
  <si>
    <t>Promedio de 1 BUTENO</t>
  </si>
  <si>
    <t>Promedio de ISO BUTILENO</t>
  </si>
  <si>
    <t>Promedio de TRA2 BUTENO</t>
  </si>
  <si>
    <t>Promedio de CIS2 BUTENO</t>
  </si>
  <si>
    <t>Promedio de C5</t>
  </si>
  <si>
    <t>Promedio de 1 3 BUTADIENO</t>
  </si>
  <si>
    <t>Promedio de PWCALO</t>
  </si>
  <si>
    <t>Barrancabermeja (Galán)</t>
  </si>
  <si>
    <t>CARTAGENA</t>
  </si>
  <si>
    <t>COMPLEJO INDUSTRIAL BARRANCABERMEJA</t>
  </si>
  <si>
    <t>CUPIAGUA</t>
  </si>
  <si>
    <t>CUSIANA</t>
  </si>
  <si>
    <t>DINA</t>
  </si>
  <si>
    <t>EL MORRO_YOPAL</t>
  </si>
  <si>
    <t>IMPORTACION</t>
  </si>
  <si>
    <t>LA CAÑADA</t>
  </si>
  <si>
    <t>Okianos-Cartagena</t>
  </si>
  <si>
    <t>PAREX</t>
  </si>
  <si>
    <t>PAYOA</t>
  </si>
  <si>
    <t>Planta de Procesamiento de Gas Natural Buenavista</t>
  </si>
  <si>
    <t>Puerto Salgar</t>
  </si>
  <si>
    <t>Sociedad Polipropileno del Caribe S.A.S.</t>
  </si>
  <si>
    <t>TOQUI - TOQUI</t>
  </si>
  <si>
    <t>Tumaco</t>
  </si>
  <si>
    <t>YOPAL</t>
  </si>
  <si>
    <t>Fuente</t>
  </si>
  <si>
    <t>C1 + C2</t>
  </si>
  <si>
    <t>C3</t>
  </si>
  <si>
    <t>C3e</t>
  </si>
  <si>
    <t>C4</t>
  </si>
  <si>
    <t>C4e</t>
  </si>
  <si>
    <t>C5+</t>
  </si>
  <si>
    <t>Poder Calorifico</t>
  </si>
  <si>
    <t>Refinería Barrancabermeja</t>
  </si>
  <si>
    <t>Refinería Cartagena</t>
  </si>
  <si>
    <t>Importación Okianus</t>
  </si>
  <si>
    <t>Importación Plexaport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</si>
</sst>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_ ;\-#,##0\ "/>
    <numFmt numFmtId="165" formatCode="_-* #,##0_-;\-* #,##0_-;_-* &quot;-&quot;??_-;_-@_-"/>
  </numFmts>
  <fonts count="1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sz val="11"/>
      <color indexed="9"/>
      <name val="Nunito"/>
    </font>
    <font>
      <b/>
      <sz val="11"/>
      <color theme="0"/>
      <name val="Nunito"/>
    </font>
    <font>
      <sz val="11"/>
      <color theme="1"/>
      <name val="Nunito"/>
    </font>
    <font>
      <b/>
      <sz val="11"/>
      <color theme="1"/>
      <name val="Nunito"/>
    </font>
    <font>
      <b/>
      <sz val="11"/>
      <color indexed="9"/>
      <name val="Nunito"/>
    </font>
    <font>
      <i/>
      <sz val="11"/>
      <color theme="1"/>
      <name val="Nunito"/>
    </font>
    <font>
      <sz val="11"/>
      <color rgb="FFC00000"/>
      <name val="Nunito"/>
    </font>
    <font>
      <sz val="12"/>
      <color indexed="8"/>
      <name val="Nunito"/>
    </font>
    <font>
      <b/>
      <u/>
      <sz val="12"/>
      <color rgb="FF00B050"/>
      <name val="Nunito"/>
    </font>
    <font>
      <b/>
      <sz val="14"/>
      <color rgb="FF595959"/>
      <name val="Nunito"/>
    </font>
  </fonts>
  <fills count="12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AF53A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73">
    <xf numFmtId="0" fontId="0" fillId="0" borderId="0" xfId="0"/>
    <xf numFmtId="0" fontId="3" fillId="3" borderId="0" xfId="0" applyFont="1" applyFill="1" applyAlignment="1">
      <alignment horizontal="left" vertical="center"/>
    </xf>
    <xf numFmtId="0" fontId="5" fillId="0" borderId="0" xfId="0" applyFont="1"/>
    <xf numFmtId="164" fontId="5" fillId="0" borderId="1" xfId="0" applyNumberFormat="1" applyFont="1" applyBorder="1"/>
    <xf numFmtId="0" fontId="3" fillId="7" borderId="0" xfId="0" applyFont="1" applyFill="1" applyAlignment="1">
      <alignment horizontal="left" vertical="center"/>
    </xf>
    <xf numFmtId="10" fontId="5" fillId="0" borderId="0" xfId="2" applyNumberFormat="1" applyFont="1"/>
    <xf numFmtId="0" fontId="3" fillId="3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/>
    <xf numFmtId="164" fontId="9" fillId="0" borderId="1" xfId="0" applyNumberFormat="1" applyFont="1" applyBorder="1"/>
    <xf numFmtId="164" fontId="5" fillId="0" borderId="3" xfId="0" applyNumberFormat="1" applyFont="1" applyBorder="1"/>
    <xf numFmtId="0" fontId="7" fillId="3" borderId="2" xfId="0" applyFont="1" applyFill="1" applyBorder="1" applyAlignment="1">
      <alignment horizontal="center" vertical="center"/>
    </xf>
    <xf numFmtId="10" fontId="5" fillId="0" borderId="2" xfId="2" applyNumberFormat="1" applyFont="1" applyBorder="1"/>
    <xf numFmtId="0" fontId="5" fillId="0" borderId="0" xfId="0" applyFont="1" applyAlignment="1">
      <alignment horizontal="center"/>
    </xf>
    <xf numFmtId="0" fontId="3" fillId="5" borderId="0" xfId="0" applyFont="1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37" fontId="10" fillId="4" borderId="1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/>
    </xf>
    <xf numFmtId="164" fontId="5" fillId="0" borderId="7" xfId="0" applyNumberFormat="1" applyFont="1" applyBorder="1"/>
    <xf numFmtId="0" fontId="5" fillId="0" borderId="2" xfId="0" applyFont="1" applyBorder="1"/>
    <xf numFmtId="9" fontId="5" fillId="0" borderId="0" xfId="2" applyFont="1" applyBorder="1"/>
    <xf numFmtId="9" fontId="5" fillId="0" borderId="7" xfId="2" applyFont="1" applyBorder="1"/>
    <xf numFmtId="0" fontId="5" fillId="0" borderId="8" xfId="0" applyFont="1" applyBorder="1"/>
    <xf numFmtId="9" fontId="5" fillId="0" borderId="9" xfId="2" applyFont="1" applyBorder="1"/>
    <xf numFmtId="9" fontId="5" fillId="0" borderId="10" xfId="2" applyFont="1" applyBorder="1"/>
    <xf numFmtId="37" fontId="10" fillId="4" borderId="11" xfId="1" applyNumberFormat="1" applyFont="1" applyFill="1" applyBorder="1" applyAlignment="1">
      <alignment horizontal="center" vertical="center"/>
    </xf>
    <xf numFmtId="0" fontId="5" fillId="0" borderId="1" xfId="0" applyFont="1" applyBorder="1"/>
    <xf numFmtId="10" fontId="5" fillId="0" borderId="1" xfId="2" applyNumberFormat="1" applyFont="1" applyBorder="1" applyAlignment="1">
      <alignment horizontal="center"/>
    </xf>
    <xf numFmtId="10" fontId="5" fillId="8" borderId="1" xfId="2" applyNumberFormat="1" applyFont="1" applyFill="1" applyBorder="1" applyAlignment="1">
      <alignment horizontal="center"/>
    </xf>
    <xf numFmtId="37" fontId="4" fillId="9" borderId="12" xfId="0" applyNumberFormat="1" applyFont="1" applyFill="1" applyBorder="1" applyAlignment="1">
      <alignment horizontal="center"/>
    </xf>
    <xf numFmtId="37" fontId="4" fillId="9" borderId="13" xfId="0" applyNumberFormat="1" applyFont="1" applyFill="1" applyBorder="1" applyAlignment="1">
      <alignment horizontal="center"/>
    </xf>
    <xf numFmtId="0" fontId="4" fillId="9" borderId="3" xfId="0" applyFont="1" applyFill="1" applyBorder="1" applyAlignment="1">
      <alignment horizontal="center"/>
    </xf>
    <xf numFmtId="165" fontId="5" fillId="0" borderId="0" xfId="3" applyNumberFormat="1" applyFont="1"/>
    <xf numFmtId="9" fontId="5" fillId="0" borderId="0" xfId="2" applyFont="1"/>
    <xf numFmtId="164" fontId="5" fillId="0" borderId="0" xfId="0" applyNumberFormat="1" applyFont="1" applyAlignment="1">
      <alignment horizontal="center"/>
    </xf>
    <xf numFmtId="0" fontId="7" fillId="2" borderId="0" xfId="0" applyFont="1" applyFill="1" applyAlignment="1">
      <alignment horizontal="left" vertical="center"/>
    </xf>
    <xf numFmtId="0" fontId="7" fillId="3" borderId="0" xfId="0" applyFont="1" applyFill="1" applyAlignment="1">
      <alignment horizontal="left" vertical="center"/>
    </xf>
    <xf numFmtId="164" fontId="5" fillId="0" borderId="0" xfId="0" applyNumberFormat="1" applyFont="1"/>
    <xf numFmtId="0" fontId="6" fillId="0" borderId="8" xfId="0" applyFont="1" applyBorder="1"/>
    <xf numFmtId="164" fontId="6" fillId="0" borderId="9" xfId="0" applyNumberFormat="1" applyFont="1" applyBorder="1"/>
    <xf numFmtId="164" fontId="6" fillId="0" borderId="10" xfId="0" applyNumberFormat="1" applyFont="1" applyBorder="1"/>
    <xf numFmtId="164" fontId="6" fillId="7" borderId="1" xfId="0" applyNumberFormat="1" applyFont="1" applyFill="1" applyBorder="1"/>
    <xf numFmtId="0" fontId="11" fillId="0" borderId="0" xfId="0" applyFont="1"/>
    <xf numFmtId="0" fontId="12" fillId="0" borderId="0" xfId="0" applyFont="1" applyAlignment="1">
      <alignment horizontal="left" vertical="center" readingOrder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43" fontId="6" fillId="0" borderId="0" xfId="3" applyFont="1" applyAlignment="1">
      <alignment horizontal="center" vertical="center" wrapText="1"/>
    </xf>
    <xf numFmtId="0" fontId="5" fillId="10" borderId="0" xfId="0" applyFont="1" applyFill="1" applyAlignment="1">
      <alignment horizontal="left"/>
    </xf>
    <xf numFmtId="165" fontId="5" fillId="10" borderId="0" xfId="3" applyNumberFormat="1" applyFont="1" applyFill="1"/>
    <xf numFmtId="43" fontId="5" fillId="10" borderId="0" xfId="3" applyFont="1" applyFill="1"/>
    <xf numFmtId="0" fontId="5" fillId="10" borderId="0" xfId="0" applyFont="1" applyFill="1"/>
    <xf numFmtId="0" fontId="5" fillId="0" borderId="0" xfId="0" applyFont="1" applyAlignment="1">
      <alignment horizontal="left"/>
    </xf>
    <xf numFmtId="165" fontId="5" fillId="0" borderId="0" xfId="3" applyNumberFormat="1" applyFont="1" applyFill="1"/>
    <xf numFmtId="43" fontId="5" fillId="0" borderId="0" xfId="3" applyFont="1"/>
    <xf numFmtId="0" fontId="5" fillId="8" borderId="0" xfId="0" applyFont="1" applyFill="1" applyAlignment="1">
      <alignment horizontal="left"/>
    </xf>
    <xf numFmtId="43" fontId="5" fillId="8" borderId="0" xfId="3" applyFont="1" applyFill="1"/>
    <xf numFmtId="0" fontId="5" fillId="8" borderId="0" xfId="0" applyFont="1" applyFill="1"/>
    <xf numFmtId="0" fontId="6" fillId="5" borderId="1" xfId="0" applyFont="1" applyFill="1" applyBorder="1" applyAlignment="1">
      <alignment horizontal="left"/>
    </xf>
    <xf numFmtId="0" fontId="6" fillId="11" borderId="1" xfId="0" applyFont="1" applyFill="1" applyBorder="1" applyAlignment="1">
      <alignment horizontal="center"/>
    </xf>
    <xf numFmtId="43" fontId="6" fillId="11" borderId="1" xfId="3" applyFont="1" applyFill="1" applyBorder="1" applyAlignment="1">
      <alignment horizontal="center"/>
    </xf>
    <xf numFmtId="43" fontId="5" fillId="0" borderId="0" xfId="3" applyFont="1" applyAlignment="1">
      <alignment horizontal="center"/>
    </xf>
    <xf numFmtId="0" fontId="5" fillId="5" borderId="1" xfId="0" applyFont="1" applyFill="1" applyBorder="1" applyAlignment="1">
      <alignment horizontal="left"/>
    </xf>
    <xf numFmtId="1" fontId="5" fillId="0" borderId="1" xfId="0" applyNumberFormat="1" applyFont="1" applyBorder="1" applyAlignment="1">
      <alignment horizontal="center"/>
    </xf>
    <xf numFmtId="43" fontId="5" fillId="0" borderId="1" xfId="3" applyFont="1" applyBorder="1" applyAlignment="1">
      <alignment horizontal="center"/>
    </xf>
    <xf numFmtId="165" fontId="5" fillId="0" borderId="1" xfId="3" applyNumberFormat="1" applyFont="1" applyBorder="1" applyAlignment="1">
      <alignment horizontal="center"/>
    </xf>
    <xf numFmtId="43" fontId="5" fillId="0" borderId="1" xfId="3" applyFont="1" applyFill="1" applyBorder="1" applyAlignment="1">
      <alignment horizontal="center"/>
    </xf>
  </cellXfs>
  <cellStyles count="4">
    <cellStyle name="Millares" xfId="3" builtinId="3"/>
    <cellStyle name="Normal" xfId="0" builtinId="0"/>
    <cellStyle name="Normal 2" xfId="1" xr:uid="{FC4DE547-BC2D-439E-8E13-BF006A479849}"/>
    <cellStyle name="Porcentaje" xfId="2" builtinId="5"/>
  </cellStyles>
  <dxfs count="4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F8A21"/>
      <color rgb="FF7AD635"/>
      <color rgb="FFCAF53A"/>
      <color rgb="FF2B4037"/>
      <color rgb="FFDBAD29"/>
      <color rgb="FFE1EB3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 sz="1200" b="1" i="1">
                <a:effectLst/>
                <a:latin typeface="Nunito" pitchFamily="2" charset="0"/>
              </a:rPr>
              <a:t>Gráfico 3‑1.Producción nacional histórica de GLP por tipo de fuente </a:t>
            </a:r>
          </a:p>
          <a:p>
            <a:pPr>
              <a:defRPr/>
            </a:pPr>
            <a:r>
              <a:rPr lang="es-CO" sz="1200" b="1" i="1">
                <a:effectLst/>
                <a:latin typeface="Nunito" pitchFamily="2" charset="0"/>
              </a:rPr>
              <a:t>(Toneladas mensuales/año)</a:t>
            </a:r>
            <a:endParaRPr lang="es-CO" sz="1200" b="1" i="1">
              <a:latin typeface="Nunito" pitchFamily="2" charset="0"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1"/>
          <c:order val="0"/>
          <c:tx>
            <c:strRef>
              <c:f>'Produccion Nal Historica'!$A$5</c:f>
              <c:strCache>
                <c:ptCount val="1"/>
                <c:pt idx="0">
                  <c:v>Refineria 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invertIfNegative val="0"/>
          <c:cat>
            <c:numRef>
              <c:f>'Produccion Nal Historica'!$B$4:$N$4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'Produccion Nal Historica'!$B$5:$N$5</c:f>
              <c:numCache>
                <c:formatCode>#,##0_ ;\-#,##0\ </c:formatCode>
                <c:ptCount val="13"/>
                <c:pt idx="0">
                  <c:v>36708.071333333333</c:v>
                </c:pt>
                <c:pt idx="1">
                  <c:v>32067.619083333335</c:v>
                </c:pt>
                <c:pt idx="2">
                  <c:v>25476.619583333333</c:v>
                </c:pt>
                <c:pt idx="3">
                  <c:v>26262.202999999998</c:v>
                </c:pt>
                <c:pt idx="4">
                  <c:v>30952.96225</c:v>
                </c:pt>
                <c:pt idx="5">
                  <c:v>27988.201666666664</c:v>
                </c:pt>
                <c:pt idx="6">
                  <c:v>21113.809583333332</c:v>
                </c:pt>
                <c:pt idx="7">
                  <c:v>16908.066166666667</c:v>
                </c:pt>
                <c:pt idx="8">
                  <c:v>15695.739916666666</c:v>
                </c:pt>
                <c:pt idx="9">
                  <c:v>16472.364333333335</c:v>
                </c:pt>
                <c:pt idx="10">
                  <c:v>15843.199000000001</c:v>
                </c:pt>
                <c:pt idx="11">
                  <c:v>15348.933416666667</c:v>
                </c:pt>
                <c:pt idx="12">
                  <c:v>13851.186500000002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4825-4DB8-B137-D54551D7338F}"/>
            </c:ext>
          </c:extLst>
        </c:ser>
        <c:ser>
          <c:idx val="2"/>
          <c:order val="1"/>
          <c:tx>
            <c:strRef>
              <c:f>'Produccion Nal Historica'!$A$6</c:f>
              <c:strCache>
                <c:ptCount val="1"/>
                <c:pt idx="0">
                  <c:v>Campo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numRef>
              <c:f>'Produccion Nal Historica'!$B$4:$N$4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'Produccion Nal Historica'!$B$6:$N$6</c:f>
              <c:numCache>
                <c:formatCode>#,##0_ ;\-#,##0\ </c:formatCode>
                <c:ptCount val="13"/>
                <c:pt idx="0">
                  <c:v>14362.305990916668</c:v>
                </c:pt>
                <c:pt idx="1">
                  <c:v>19907.270829916666</c:v>
                </c:pt>
                <c:pt idx="2">
                  <c:v>24280.248087000004</c:v>
                </c:pt>
                <c:pt idx="3">
                  <c:v>26997.521594083333</c:v>
                </c:pt>
                <c:pt idx="4">
                  <c:v>23009.639299416667</c:v>
                </c:pt>
                <c:pt idx="5">
                  <c:v>25787.978166666668</c:v>
                </c:pt>
                <c:pt idx="6">
                  <c:v>25608.680250000001</c:v>
                </c:pt>
                <c:pt idx="7">
                  <c:v>26884.153333333335</c:v>
                </c:pt>
                <c:pt idx="8">
                  <c:v>37350.077750000004</c:v>
                </c:pt>
                <c:pt idx="9">
                  <c:v>40404.221916666669</c:v>
                </c:pt>
                <c:pt idx="10">
                  <c:v>40236.048000000003</c:v>
                </c:pt>
                <c:pt idx="11">
                  <c:v>37528.042083333334</c:v>
                </c:pt>
                <c:pt idx="12">
                  <c:v>31165.626749999999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4825-4DB8-B137-D54551D73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42952287"/>
        <c:axId val="942994303"/>
        <c:extLst>
          <c:ext xmlns:c15="http://schemas.microsoft.com/office/drawing/2012/chart" uri="{02D57815-91ED-43cb-92C2-25804820EDAC}">
            <c15:filteredBarSeries>
              <c15:ser>
                <c:idx val="3"/>
                <c:order val="2"/>
                <c:tx>
                  <c:strRef>
                    <c:extLst>
                      <c:ext uri="{02D57815-91ED-43cb-92C2-25804820EDAC}">
                        <c15:formulaRef>
                          <c15:sqref>'Produccion Nal Historica'!$A$8</c15:sqref>
                        </c15:formulaRef>
                      </c:ext>
                    </c:extLst>
                    <c:strCache>
                      <c:ptCount val="1"/>
                      <c:pt idx="0">
                        <c:v>Importado</c:v>
                      </c:pt>
                    </c:strCache>
                  </c:strRef>
                </c:tx>
                <c:spPr>
                  <a:solidFill>
                    <a:schemeClr val="accent2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'Produccion Nal Historica'!$B$4:$N$4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'Produccion Nal Historica'!$B$8:$N$8</c15:sqref>
                        </c15:formulaRef>
                      </c:ext>
                    </c:extLst>
                    <c:numCache>
                      <c:formatCode>#,##0_ ;\-#,##0\ </c:formatCode>
                      <c:ptCount val="13"/>
                      <c:pt idx="0">
                        <c:v>0</c:v>
                      </c:pt>
                      <c:pt idx="1">
                        <c:v>0</c:v>
                      </c:pt>
                      <c:pt idx="2">
                        <c:v>0</c:v>
                      </c:pt>
                      <c:pt idx="3">
                        <c:v>91.033083333333323</c:v>
                      </c:pt>
                      <c:pt idx="4">
                        <c:v>1108.1065833333334</c:v>
                      </c:pt>
                      <c:pt idx="5">
                        <c:v>3085.2632583333339</c:v>
                      </c:pt>
                      <c:pt idx="6">
                        <c:v>7082.4189583333327</c:v>
                      </c:pt>
                      <c:pt idx="7">
                        <c:v>9323.4253333333345</c:v>
                      </c:pt>
                      <c:pt idx="8">
                        <c:v>748.70408333333341</c:v>
                      </c:pt>
                      <c:pt idx="9">
                        <c:v>1458.3813333333335</c:v>
                      </c:pt>
                      <c:pt idx="10">
                        <c:v>2201.9264166666667</c:v>
                      </c:pt>
                      <c:pt idx="11">
                        <c:v>3889.0483333333336</c:v>
                      </c:pt>
                      <c:pt idx="12">
                        <c:v>14010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E-4825-4DB8-B137-D54551D7338F}"/>
                  </c:ext>
                </c:extLst>
              </c15:ser>
            </c15:filteredBarSeries>
            <c15:filteredBarSeries>
              <c15:ser>
                <c:idx val="4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'Produccion Nal Historica'!$A$9</c15:sqref>
                        </c15:formulaRef>
                      </c:ext>
                    </c:extLst>
                    <c:strCache>
                      <c:ptCount val="1"/>
                      <c:pt idx="0">
                        <c:v>Total</c:v>
                      </c:pt>
                    </c:strCache>
                  </c:strRef>
                </c:tx>
                <c:spPr>
                  <a:solidFill>
                    <a:schemeClr val="accent4">
                      <a:lumMod val="6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'Produccion Nal Historica'!$B$4:$N$4</c15:sqref>
                        </c15:formulaRef>
                      </c:ext>
                    </c:extLst>
                    <c:numCache>
                      <c:formatCode>General</c:formatCode>
                      <c:ptCount val="13"/>
                      <c:pt idx="0">
                        <c:v>2012</c:v>
                      </c:pt>
                      <c:pt idx="1">
                        <c:v>2013</c:v>
                      </c:pt>
                      <c:pt idx="2">
                        <c:v>2014</c:v>
                      </c:pt>
                      <c:pt idx="3">
                        <c:v>2015</c:v>
                      </c:pt>
                      <c:pt idx="4">
                        <c:v>2016</c:v>
                      </c:pt>
                      <c:pt idx="5">
                        <c:v>2017</c:v>
                      </c:pt>
                      <c:pt idx="6">
                        <c:v>2018</c:v>
                      </c:pt>
                      <c:pt idx="7">
                        <c:v>2019</c:v>
                      </c:pt>
                      <c:pt idx="8">
                        <c:v>2020</c:v>
                      </c:pt>
                      <c:pt idx="9">
                        <c:v>2021</c:v>
                      </c:pt>
                      <c:pt idx="10">
                        <c:v>2022</c:v>
                      </c:pt>
                      <c:pt idx="11">
                        <c:v>2023</c:v>
                      </c:pt>
                      <c:pt idx="12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'Produccion Nal Historica'!$B$9:$N$9</c15:sqref>
                        </c15:formulaRef>
                      </c:ext>
                    </c:extLst>
                    <c:numCache>
                      <c:formatCode>#,##0_ ;\-#,##0\ </c:formatCode>
                      <c:ptCount val="13"/>
                      <c:pt idx="0">
                        <c:v>51070.377324250003</c:v>
                      </c:pt>
                      <c:pt idx="1">
                        <c:v>51974.889913250001</c:v>
                      </c:pt>
                      <c:pt idx="2">
                        <c:v>49756.867670333333</c:v>
                      </c:pt>
                      <c:pt idx="3">
                        <c:v>53350.757677416666</c:v>
                      </c:pt>
                      <c:pt idx="4">
                        <c:v>55070.708132749998</c:v>
                      </c:pt>
                      <c:pt idx="5">
                        <c:v>56861.443091666661</c:v>
                      </c:pt>
                      <c:pt idx="6">
                        <c:v>53804.908791666669</c:v>
                      </c:pt>
                      <c:pt idx="7">
                        <c:v>53115.644833333339</c:v>
                      </c:pt>
                      <c:pt idx="8">
                        <c:v>53794.52175</c:v>
                      </c:pt>
                      <c:pt idx="9">
                        <c:v>58334.967583333339</c:v>
                      </c:pt>
                      <c:pt idx="10">
                        <c:v>58281.173416666672</c:v>
                      </c:pt>
                      <c:pt idx="11">
                        <c:v>56766.023833333333</c:v>
                      </c:pt>
                      <c:pt idx="12">
                        <c:v>59026.813249999999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F-4825-4DB8-B137-D54551D7338F}"/>
                  </c:ext>
                </c:extLst>
              </c15:ser>
            </c15:filteredBarSeries>
          </c:ext>
        </c:extLst>
      </c:barChart>
      <c:lineChart>
        <c:grouping val="standard"/>
        <c:varyColors val="0"/>
        <c:ser>
          <c:idx val="5"/>
          <c:order val="4"/>
          <c:tx>
            <c:strRef>
              <c:f>'Produccion Nal Historica'!$A$10</c:f>
              <c:strCache>
                <c:ptCount val="1"/>
                <c:pt idx="0">
                  <c:v>% Refineria </c:v>
                </c:pt>
              </c:strCache>
            </c:strRef>
          </c:tx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2-4825-4DB8-B137-D54551D733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b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'Produccion Nal Historica'!$B$4:$N$4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'Produccion Nal Historica'!$B$10:$N$10</c:f>
              <c:numCache>
                <c:formatCode>#,##0_ ;\-#,##0\ </c:formatCode>
                <c:ptCount val="13"/>
                <c:pt idx="0">
                  <c:v>71.877423384344283</c:v>
                </c:pt>
                <c:pt idx="1">
                  <c:v>61.698291495867721</c:v>
                </c:pt>
                <c:pt idx="2">
                  <c:v>51.202217454945071</c:v>
                </c:pt>
                <c:pt idx="3">
                  <c:v>49.309686071710345</c:v>
                </c:pt>
                <c:pt idx="4">
                  <c:v>57.360025946218677</c:v>
                </c:pt>
                <c:pt idx="5">
                  <c:v>52.045723131337219</c:v>
                </c:pt>
                <c:pt idx="6">
                  <c:v>45.189821130358631</c:v>
                </c:pt>
                <c:pt idx="7">
                  <c:v>38.609749310985855</c:v>
                </c:pt>
                <c:pt idx="8">
                  <c:v>29.589024370020546</c:v>
                </c:pt>
                <c:pt idx="9">
                  <c:v>28.961591085880851</c:v>
                </c:pt>
                <c:pt idx="10">
                  <c:v>28.251447456132926</c:v>
                </c:pt>
                <c:pt idx="11">
                  <c:v>29</c:v>
                </c:pt>
                <c:pt idx="12">
                  <c:v>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4825-4DB8-B137-D54551D7338F}"/>
            </c:ext>
          </c:extLst>
        </c:ser>
        <c:ser>
          <c:idx val="6"/>
          <c:order val="5"/>
          <c:tx>
            <c:strRef>
              <c:f>'Produccion Nal Historica'!$A$11</c:f>
              <c:strCache>
                <c:ptCount val="1"/>
                <c:pt idx="0">
                  <c:v>% Campo</c:v>
                </c:pt>
              </c:strCache>
            </c:strRef>
          </c:tx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dLbls>
            <c:dLbl>
              <c:idx val="4"/>
              <c:dLblPos val="b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4825-4DB8-B137-D54551D7338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'Produccion Nal Historica'!$B$4:$N$4</c:f>
              <c:numCache>
                <c:formatCode>General</c:formatCode>
                <c:ptCount val="13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  <c:pt idx="11">
                  <c:v>2023</c:v>
                </c:pt>
                <c:pt idx="12">
                  <c:v>2024</c:v>
                </c:pt>
              </c:numCache>
            </c:numRef>
          </c:cat>
          <c:val>
            <c:numRef>
              <c:f>'Produccion Nal Historica'!$B$11:$N$11</c:f>
              <c:numCache>
                <c:formatCode>#,##0_ ;\-#,##0\ </c:formatCode>
                <c:ptCount val="13"/>
                <c:pt idx="0">
                  <c:v>28.12257661565571</c:v>
                </c:pt>
                <c:pt idx="1">
                  <c:v>38.301708504132279</c:v>
                </c:pt>
                <c:pt idx="2">
                  <c:v>48.797782545054943</c:v>
                </c:pt>
                <c:pt idx="3">
                  <c:v>50.690313928289655</c:v>
                </c:pt>
                <c:pt idx="4">
                  <c:v>42.63997405378133</c:v>
                </c:pt>
                <c:pt idx="5">
                  <c:v>47.954276868662788</c:v>
                </c:pt>
                <c:pt idx="6">
                  <c:v>54.810178869641362</c:v>
                </c:pt>
                <c:pt idx="7">
                  <c:v>61.390250689014131</c:v>
                </c:pt>
                <c:pt idx="8">
                  <c:v>70.410975629979447</c:v>
                </c:pt>
                <c:pt idx="9">
                  <c:v>71.038408914119145</c:v>
                </c:pt>
                <c:pt idx="10">
                  <c:v>71.748552543867078</c:v>
                </c:pt>
                <c:pt idx="11">
                  <c:v>70.972368840069791</c:v>
                </c:pt>
                <c:pt idx="12">
                  <c:v>69.231081678132782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4825-4DB8-B137-D54551D733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69802048"/>
        <c:axId val="869784288"/>
      </c:lineChart>
      <c:catAx>
        <c:axId val="9429522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2994303"/>
        <c:crosses val="autoZero"/>
        <c:auto val="1"/>
        <c:lblAlgn val="ctr"/>
        <c:lblOffset val="100"/>
        <c:noMultiLvlLbl val="0"/>
      </c:catAx>
      <c:valAx>
        <c:axId val="94299430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O"/>
            </a:p>
          </c:tx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942952287"/>
        <c:crosses val="autoZero"/>
        <c:crossBetween val="between"/>
      </c:valAx>
      <c:valAx>
        <c:axId val="869784288"/>
        <c:scaling>
          <c:orientation val="minMax"/>
          <c:max val="100"/>
        </c:scaling>
        <c:delete val="0"/>
        <c:axPos val="r"/>
        <c:numFmt formatCode="#,##0_ ;\-#,##0\ 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869802048"/>
        <c:crosses val="max"/>
        <c:crossBetween val="between"/>
      </c:valAx>
      <c:catAx>
        <c:axId val="8698020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69784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100" b="0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100" b="1" i="1">
                <a:effectLst/>
              </a:rPr>
              <a:t>Gráfico 3‑2. Producción histórica de GLP a partir de fuentes nacionales </a:t>
            </a:r>
          </a:p>
          <a:p>
            <a:pPr>
              <a:defRPr sz="1100" i="1"/>
            </a:pPr>
            <a:r>
              <a:rPr lang="es-CO" sz="1100" b="1" i="1">
                <a:effectLst/>
              </a:rPr>
              <a:t>(Toneladas producidas promedio mes/año)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areaChart>
        <c:grouping val="stacked"/>
        <c:varyColors val="0"/>
        <c:ser>
          <c:idx val="0"/>
          <c:order val="0"/>
          <c:tx>
            <c:strRef>
              <c:f>'Prod Nal x Fuente'!$A$3</c:f>
              <c:strCache>
                <c:ptCount val="1"/>
                <c:pt idx="0">
                  <c:v>Barrancabermeja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Fuente'!$B$3:$L$3</c:f>
              <c:numCache>
                <c:formatCode>#,##0_);\(#,##0\)</c:formatCode>
                <c:ptCount val="11"/>
                <c:pt idx="0">
                  <c:v>25476.619583333333</c:v>
                </c:pt>
                <c:pt idx="1">
                  <c:v>25557.378500000003</c:v>
                </c:pt>
                <c:pt idx="2">
                  <c:v>17931.760583333333</c:v>
                </c:pt>
                <c:pt idx="3">
                  <c:v>13382.33625</c:v>
                </c:pt>
                <c:pt idx="4">
                  <c:v>14680.718000000001</c:v>
                </c:pt>
                <c:pt idx="5">
                  <c:v>9396.6140833333338</c:v>
                </c:pt>
                <c:pt idx="6">
                  <c:v>8984.096333333333</c:v>
                </c:pt>
                <c:pt idx="7">
                  <c:v>10379.892666666667</c:v>
                </c:pt>
                <c:pt idx="8">
                  <c:v>8567.9176666666663</c:v>
                </c:pt>
                <c:pt idx="9">
                  <c:v>9540.7383333333328</c:v>
                </c:pt>
                <c:pt idx="10">
                  <c:v>8781.2338333333337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D9D-4228-87C1-7328DEC7DFF6}"/>
            </c:ext>
          </c:extLst>
        </c:ser>
        <c:ser>
          <c:idx val="1"/>
          <c:order val="1"/>
          <c:tx>
            <c:strRef>
              <c:f>'Prod Nal x Fuente'!$A$4</c:f>
              <c:strCache>
                <c:ptCount val="1"/>
                <c:pt idx="0">
                  <c:v>Cartagena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Fuente'!$B$4:$L$4</c:f>
              <c:numCache>
                <c:formatCode>#,##0_);\(#,##0\)</c:formatCode>
                <c:ptCount val="11"/>
                <c:pt idx="0">
                  <c:v>0</c:v>
                </c:pt>
                <c:pt idx="1">
                  <c:v>704.82450000000006</c:v>
                </c:pt>
                <c:pt idx="2">
                  <c:v>13021.201666666668</c:v>
                </c:pt>
                <c:pt idx="3">
                  <c:v>14605.865416666667</c:v>
                </c:pt>
                <c:pt idx="4">
                  <c:v>6433.0915833333338</c:v>
                </c:pt>
                <c:pt idx="5">
                  <c:v>7511.4520833333336</c:v>
                </c:pt>
                <c:pt idx="6">
                  <c:v>6711.6435833333335</c:v>
                </c:pt>
                <c:pt idx="7">
                  <c:v>6092.4716666666673</c:v>
                </c:pt>
                <c:pt idx="8">
                  <c:v>7275.2813333333334</c:v>
                </c:pt>
                <c:pt idx="9">
                  <c:v>5808.1950833333331</c:v>
                </c:pt>
                <c:pt idx="10">
                  <c:v>5069.952666666667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D9D-4228-87C1-7328DEC7DFF6}"/>
            </c:ext>
          </c:extLst>
        </c:ser>
        <c:ser>
          <c:idx val="4"/>
          <c:order val="2"/>
          <c:tx>
            <c:strRef>
              <c:f>'Prod Nal x Fuente'!$A$7</c:f>
              <c:strCache>
                <c:ptCount val="1"/>
                <c:pt idx="0">
                  <c:v>Cusiana</c:v>
                </c:pt>
              </c:strCache>
            </c:strRef>
          </c:tx>
          <c:spPr>
            <a:solidFill>
              <a:srgbClr val="2B4037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Fuente'!$B$7:$L$7</c:f>
              <c:numCache>
                <c:formatCode>#,##0_);\(#,##0\)</c:formatCode>
                <c:ptCount val="11"/>
                <c:pt idx="0">
                  <c:v>15539.740749999999</c:v>
                </c:pt>
                <c:pt idx="1">
                  <c:v>18053.987916666669</c:v>
                </c:pt>
                <c:pt idx="2">
                  <c:v>18402.38895</c:v>
                </c:pt>
                <c:pt idx="3">
                  <c:v>19247.106</c:v>
                </c:pt>
                <c:pt idx="4">
                  <c:v>18613.925333333333</c:v>
                </c:pt>
                <c:pt idx="5">
                  <c:v>14820.419416666666</c:v>
                </c:pt>
                <c:pt idx="6">
                  <c:v>13112.769666666667</c:v>
                </c:pt>
                <c:pt idx="7">
                  <c:v>14965.451333333333</c:v>
                </c:pt>
                <c:pt idx="8">
                  <c:v>14317.376916666666</c:v>
                </c:pt>
                <c:pt idx="9">
                  <c:v>11427.355250000001</c:v>
                </c:pt>
                <c:pt idx="10">
                  <c:v>6596.5279999999993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D9D-4228-87C1-7328DEC7DFF6}"/>
            </c:ext>
          </c:extLst>
        </c:ser>
        <c:ser>
          <c:idx val="3"/>
          <c:order val="3"/>
          <c:tx>
            <c:strRef>
              <c:f>'Prod Nal x Fuente'!$A$6</c:f>
              <c:strCache>
                <c:ptCount val="1"/>
                <c:pt idx="0">
                  <c:v>Cupiagua</c:v>
                </c:pt>
              </c:strCache>
            </c:strRef>
          </c:tx>
          <c:spPr>
            <a:solidFill>
              <a:srgbClr val="DBAD29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Fuente'!$B$6:$L$6</c:f>
              <c:numCache>
                <c:formatCode>#,##0_);\(#,##0\)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4642.6864999999998</c:v>
                </c:pt>
                <c:pt idx="6">
                  <c:v>18991.97075</c:v>
                </c:pt>
                <c:pt idx="7">
                  <c:v>18394.026000000002</c:v>
                </c:pt>
                <c:pt idx="8">
                  <c:v>19004.094333333334</c:v>
                </c:pt>
                <c:pt idx="9">
                  <c:v>19791.035250000001</c:v>
                </c:pt>
                <c:pt idx="10">
                  <c:v>18101.08525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D9D-4228-87C1-7328DEC7DFF6}"/>
            </c:ext>
          </c:extLst>
        </c:ser>
        <c:ser>
          <c:idx val="2"/>
          <c:order val="4"/>
          <c:tx>
            <c:strRef>
              <c:f>'Prod Nal x Fuente'!$A$5</c:f>
              <c:strCache>
                <c:ptCount val="1"/>
                <c:pt idx="0">
                  <c:v>Floreña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Fuente'!$B$5:$L$5</c:f>
              <c:numCache>
                <c:formatCode>#,##0_);\(#,##0\)</c:formatCode>
                <c:ptCount val="11"/>
                <c:pt idx="0">
                  <c:v>4004.3551211666672</c:v>
                </c:pt>
                <c:pt idx="1">
                  <c:v>4013.5458832500008</c:v>
                </c:pt>
                <c:pt idx="2">
                  <c:v>1794.4885269166664</c:v>
                </c:pt>
                <c:pt idx="3">
                  <c:v>4001.1316666666667</c:v>
                </c:pt>
                <c:pt idx="4">
                  <c:v>4876.3635000000004</c:v>
                </c:pt>
                <c:pt idx="5">
                  <c:v>5181.8029999999999</c:v>
                </c:pt>
                <c:pt idx="6">
                  <c:v>2316.7444166666669</c:v>
                </c:pt>
                <c:pt idx="7">
                  <c:v>3683.4000833333334</c:v>
                </c:pt>
                <c:pt idx="8">
                  <c:v>4705.0668333333333</c:v>
                </c:pt>
                <c:pt idx="9">
                  <c:v>4555.5498333333335</c:v>
                </c:pt>
                <c:pt idx="10">
                  <c:v>3960.5358333333334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D9D-4228-87C1-7328DEC7DFF6}"/>
            </c:ext>
          </c:extLst>
        </c:ser>
        <c:ser>
          <c:idx val="5"/>
          <c:order val="5"/>
          <c:tx>
            <c:strRef>
              <c:f>'Prod Nal x Fuente'!$A$8</c:f>
              <c:strCache>
                <c:ptCount val="1"/>
                <c:pt idx="0">
                  <c:v>Otros</c:v>
                </c:pt>
              </c:strCache>
            </c:strRef>
          </c:tx>
          <c:spPr>
            <a:solidFill>
              <a:srgbClr val="E1EB3E"/>
            </a:solidFill>
            <a:ln>
              <a:noFill/>
            </a:ln>
            <a:effectLst/>
          </c:spPr>
          <c:cat>
            <c:strRef>
              <c:f>'Prod Nal x Fuente'!$B$2:$L$2</c:f>
              <c:strCach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strCache>
            </c:strRef>
          </c:cat>
          <c:val>
            <c:numRef>
              <c:f>'Prod Nal x Fuente'!$B$8:$L$8</c:f>
              <c:numCache>
                <c:formatCode>#,##0_);\(#,##0\)</c:formatCode>
                <c:ptCount val="11"/>
                <c:pt idx="0">
                  <c:v>4736.1522158333337</c:v>
                </c:pt>
                <c:pt idx="1">
                  <c:v>4929.9877941666673</c:v>
                </c:pt>
                <c:pt idx="2">
                  <c:v>2812.7618224999997</c:v>
                </c:pt>
                <c:pt idx="3">
                  <c:v>2539.7404999999999</c:v>
                </c:pt>
                <c:pt idx="4">
                  <c:v>2118.3914166666668</c:v>
                </c:pt>
                <c:pt idx="5">
                  <c:v>2239.2444166666664</c:v>
                </c:pt>
                <c:pt idx="6">
                  <c:v>2928.592916666667</c:v>
                </c:pt>
                <c:pt idx="7">
                  <c:v>3361.3444999999997</c:v>
                </c:pt>
                <c:pt idx="8">
                  <c:v>2209.5099166666669</c:v>
                </c:pt>
                <c:pt idx="9">
                  <c:v>1754.10175</c:v>
                </c:pt>
                <c:pt idx="10">
                  <c:v>2507.4776666666667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1D9D-4228-87C1-7328DEC7DF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29581136"/>
        <c:axId val="929595536"/>
      </c:areaChart>
      <c:catAx>
        <c:axId val="9295811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9595536"/>
        <c:crosses val="autoZero"/>
        <c:auto val="1"/>
        <c:lblAlgn val="ctr"/>
        <c:lblOffset val="100"/>
        <c:noMultiLvlLbl val="0"/>
      </c:catAx>
      <c:valAx>
        <c:axId val="929595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Toneladas/mes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_);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958113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zero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/>
              <a:t>Gráfico 3‑3. Distribución de la producción de GLP entre Ecopetrol y otros agentes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percentStacked"/>
        <c:varyColors val="0"/>
        <c:ser>
          <c:idx val="4"/>
          <c:order val="4"/>
          <c:tx>
            <c:strRef>
              <c:f>'Distrib ECP Otros'!$A$7</c:f>
              <c:strCache>
                <c:ptCount val="1"/>
                <c:pt idx="0">
                  <c:v>% Ecopetrol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'Distrib ECP Otros'!$B$3:$L$3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'Distrib ECP Otros'!$B$7:$L$7</c:f>
              <c:numCache>
                <c:formatCode>#,##0_ ;\-#,##0\ </c:formatCode>
                <c:ptCount val="11"/>
                <c:pt idx="0">
                  <c:v>87.243073735290849</c:v>
                </c:pt>
                <c:pt idx="1">
                  <c:v>86.895743333368017</c:v>
                </c:pt>
                <c:pt idx="2">
                  <c:v>95.25162237207897</c:v>
                </c:pt>
                <c:pt idx="3">
                  <c:v>91.22029475138217</c:v>
                </c:pt>
                <c:pt idx="4">
                  <c:v>88.101344549135931</c:v>
                </c:pt>
                <c:pt idx="5">
                  <c:v>86.881499387503453</c:v>
                </c:pt>
                <c:pt idx="6">
                  <c:v>93.363215069176704</c:v>
                </c:pt>
                <c:pt idx="7">
                  <c:v>89.644143624507109</c:v>
                </c:pt>
                <c:pt idx="8">
                  <c:v>88.44040663265919</c:v>
                </c:pt>
                <c:pt idx="9">
                  <c:v>88.883208565260446</c:v>
                </c:pt>
                <c:pt idx="10">
                  <c:v>86.541037160895286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BFB-48D3-8881-594F930011F8}"/>
            </c:ext>
          </c:extLst>
        </c:ser>
        <c:ser>
          <c:idx val="5"/>
          <c:order val="5"/>
          <c:tx>
            <c:strRef>
              <c:f>'Distrib ECP Otros'!$A$8</c:f>
              <c:strCache>
                <c:ptCount val="1"/>
                <c:pt idx="0">
                  <c:v>% Otros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endParaRPr lang="es-CO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'Distrib ECP Otros'!$B$3:$L$3</c:f>
              <c:numCache>
                <c:formatCode>General</c:formatCode>
                <c:ptCount val="11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2018</c:v>
                </c:pt>
                <c:pt idx="5">
                  <c:v>2019</c:v>
                </c:pt>
                <c:pt idx="6">
                  <c:v>2020</c:v>
                </c:pt>
                <c:pt idx="7">
                  <c:v>2021</c:v>
                </c:pt>
                <c:pt idx="8">
                  <c:v>2022</c:v>
                </c:pt>
                <c:pt idx="9">
                  <c:v>2023</c:v>
                </c:pt>
                <c:pt idx="10">
                  <c:v>2024</c:v>
                </c:pt>
              </c:numCache>
            </c:numRef>
          </c:cat>
          <c:val>
            <c:numRef>
              <c:f>'Distrib ECP Otros'!$B$8:$L$8</c:f>
              <c:numCache>
                <c:formatCode>#,##0_ ;\-#,##0\ </c:formatCode>
                <c:ptCount val="11"/>
                <c:pt idx="0">
                  <c:v>12.756926264709159</c:v>
                </c:pt>
                <c:pt idx="1">
                  <c:v>13.104256666631988</c:v>
                </c:pt>
                <c:pt idx="2">
                  <c:v>4.7483776279210277</c:v>
                </c:pt>
                <c:pt idx="3">
                  <c:v>8.7797052486178373</c:v>
                </c:pt>
                <c:pt idx="4">
                  <c:v>11.898655450864082</c:v>
                </c:pt>
                <c:pt idx="5">
                  <c:v>13.118500612496549</c:v>
                </c:pt>
                <c:pt idx="6">
                  <c:v>6.6367849308232927</c:v>
                </c:pt>
                <c:pt idx="7">
                  <c:v>10.355856375492882</c:v>
                </c:pt>
                <c:pt idx="8">
                  <c:v>11.559593367340804</c:v>
                </c:pt>
                <c:pt idx="9">
                  <c:v>11.116791434739556</c:v>
                </c:pt>
                <c:pt idx="10">
                  <c:v>13.458962839104714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BFB-48D3-8881-594F930011F8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611075184"/>
        <c:axId val="611079504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strRef>
                    <c:extLst>
                      <c:ext uri="{02D57815-91ED-43cb-92C2-25804820EDAC}">
                        <c15:formulaRef>
                          <c15:sqref>'Distrib ECP Otros'!$A$3</c15:sqref>
                        </c15:formulaRef>
                      </c:ext>
                    </c:extLst>
                    <c:strCache>
                      <c:ptCount val="1"/>
                      <c:pt idx="0">
                        <c:v>FUENTE (t/mes)</c:v>
                      </c:pt>
                    </c:strCache>
                  </c:strRef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>
                    <c:ext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>
                      <c:ext uri="{02D57815-91ED-43cb-92C2-25804820EDAC}">
                        <c15:formulaRef>
                          <c15:sqref>'Distrib ECP Otros'!$B$3:$L$3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2024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'Distrib ECP Otros'!$B$3:$L$3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2024</c:v>
                      </c:pt>
                    </c:numCache>
                  </c:numRef>
                </c:val>
                <c:extLst>
                  <c:ext xmlns:c16="http://schemas.microsoft.com/office/drawing/2014/chart" uri="{C3380CC4-5D6E-409C-BE32-E72D297353CC}">
                    <c16:uniqueId val="{00000000-5BFB-48D3-8881-594F930011F8}"/>
                  </c:ext>
                </c:extLst>
              </c15:ser>
            </c15:filteredBarSeries>
            <c15:filteredBarSeries>
              <c15:ser>
                <c:idx val="1"/>
                <c:order val="1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Otros'!$A$4</c15:sqref>
                        </c15:formulaRef>
                      </c:ext>
                    </c:extLst>
                    <c:strCache>
                      <c:ptCount val="1"/>
                      <c:pt idx="0">
                        <c:v>Producción Ecopetrol</c:v>
                      </c:pt>
                    </c:strCache>
                  </c:strRef>
                </c:tx>
                <c:spPr>
                  <a:solidFill>
                    <a:schemeClr val="accent2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Otros'!$B$4:$L$4</c15:sqref>
                        </c15:formulaRef>
                      </c:ext>
                    </c:extLst>
                    <c:numCache>
                      <c:formatCode>#,##0_ ;\-#,##0\ </c:formatCode>
                      <c:ptCount val="11"/>
                      <c:pt idx="0">
                        <c:v>43409.420749999997</c:v>
                      </c:pt>
                      <c:pt idx="1">
                        <c:v>46280.433583333332</c:v>
                      </c:pt>
                      <c:pt idx="2">
                        <c:v>51400.253449999997</c:v>
                      </c:pt>
                      <c:pt idx="3">
                        <c:v>49054.789750000004</c:v>
                      </c:pt>
                      <c:pt idx="4">
                        <c:v>41163.141750000003</c:v>
                      </c:pt>
                      <c:pt idx="5">
                        <c:v>38047.336916666667</c:v>
                      </c:pt>
                      <c:pt idx="6">
                        <c:v>49525.280833333331</c:v>
                      </c:pt>
                      <c:pt idx="7">
                        <c:v>50986.528666666665</c:v>
                      </c:pt>
                      <c:pt idx="8">
                        <c:v>49596.714083333332</c:v>
                      </c:pt>
                      <c:pt idx="9">
                        <c:v>46998.75241666667</c:v>
                      </c:pt>
                      <c:pt idx="10">
                        <c:v>38958.017083333332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1-5BFB-48D3-8881-594F930011F8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Otros'!$A$5</c15:sqref>
                        </c15:formulaRef>
                      </c:ext>
                    </c:extLst>
                    <c:strCache>
                      <c:ptCount val="1"/>
                      <c:pt idx="0">
                        <c:v>Producción Otros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Otros'!$B$5:$L$5</c15:sqref>
                        </c15:formulaRef>
                      </c:ext>
                    </c:extLst>
                    <c:numCache>
                      <c:formatCode>#,##0_ ;\-#,##0\ </c:formatCode>
                      <c:ptCount val="11"/>
                      <c:pt idx="0">
                        <c:v>6347.4469203333338</c:v>
                      </c:pt>
                      <c:pt idx="1">
                        <c:v>6979.2910107500011</c:v>
                      </c:pt>
                      <c:pt idx="2">
                        <c:v>2562.3480994166666</c:v>
                      </c:pt>
                      <c:pt idx="3">
                        <c:v>4721.3900833333337</c:v>
                      </c:pt>
                      <c:pt idx="4">
                        <c:v>5559.3480833333333</c:v>
                      </c:pt>
                      <c:pt idx="5">
                        <c:v>5744.8825833333331</c:v>
                      </c:pt>
                      <c:pt idx="6">
                        <c:v>3520.5368333333331</c:v>
                      </c:pt>
                      <c:pt idx="7">
                        <c:v>5890.0575833333332</c:v>
                      </c:pt>
                      <c:pt idx="8">
                        <c:v>6482.532916666667</c:v>
                      </c:pt>
                      <c:pt idx="9">
                        <c:v>5878.2230833333333</c:v>
                      </c:pt>
                      <c:pt idx="10">
                        <c:v>6058.796166666667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2-5BFB-48D3-8881-594F930011F8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str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Otros'!$A$6</c15:sqref>
                        </c15:formulaRef>
                      </c:ext>
                    </c:extLst>
                    <c:strCache>
                      <c:ptCount val="1"/>
                      <c:pt idx="0">
                        <c:v>Oferta Otros (Incluida Importación)</c:v>
                      </c:pt>
                    </c:strCache>
                  </c:strRef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dLbls>
                  <c:spPr>
                    <a:noFill/>
                    <a:ln>
                      <a:noFill/>
                    </a:ln>
                    <a:effectLst/>
                  </c:spPr>
                  <c:txPr>
                    <a:bodyPr rot="0" spcFirstLastPara="1" vertOverflow="ellipsis" vert="horz" wrap="square" lIns="38100" tIns="19050" rIns="38100" bIns="19050" anchor="ctr" anchorCtr="1">
                      <a:spAutoFit/>
                    </a:bodyPr>
                    <a:lstStyle/>
                    <a:p>
                      <a:pPr>
                        <a:defRPr sz="900" b="0" i="0" u="none" strike="noStrike" kern="1200" baseline="0">
                          <a:solidFill>
                            <a:schemeClr val="tx1">
                              <a:lumMod val="75000"/>
                              <a:lumOff val="25000"/>
                            </a:schemeClr>
                          </a:solidFill>
                          <a:latin typeface="Nunito" pitchFamily="2" charset="0"/>
                          <a:ea typeface="+mn-ea"/>
                          <a:cs typeface="+mn-cs"/>
                        </a:defRPr>
                      </a:pPr>
                      <a:endParaRPr lang="es-CO"/>
                    </a:p>
                  </c:txPr>
                  <c:dLblPos val="ctr"/>
                  <c:showLegendKey val="0"/>
                  <c:showVal val="1"/>
                  <c:showCatName val="0"/>
                  <c:showSerName val="0"/>
                  <c:showPercent val="0"/>
                  <c:showBubbleSize val="0"/>
                  <c:showLeaderLines val="0"/>
                  <c:extLst xmlns:c15="http://schemas.microsoft.com/office/drawing/2012/chart">
                    <c:ext xmlns:c15="http://schemas.microsoft.com/office/drawing/2012/chart" uri="{CE6537A1-D6FC-4f65-9D91-7224C49458BB}">
                      <c15:showLeaderLines val="1"/>
                      <c15:leaderLines>
                        <c:spPr>
                          <a:ln w="9525" cap="flat" cmpd="sng" algn="ctr">
                            <a:solidFill>
                              <a:schemeClr val="tx1">
                                <a:lumMod val="35000"/>
                                <a:lumOff val="65000"/>
                              </a:schemeClr>
                            </a:solidFill>
                            <a:round/>
                          </a:ln>
                          <a:effectLst/>
                        </c:spPr>
                      </c15:leaderLines>
                    </c:ext>
                  </c:extLst>
                </c:dLbls>
                <c:cat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Otros'!$B$3:$L$3</c15:sqref>
                        </c15:formulaRef>
                      </c:ext>
                    </c:extLst>
                    <c:numCache>
                      <c:formatCode>General</c:formatCode>
                      <c:ptCount val="11"/>
                      <c:pt idx="0">
                        <c:v>2014</c:v>
                      </c:pt>
                      <c:pt idx="1">
                        <c:v>2015</c:v>
                      </c:pt>
                      <c:pt idx="2">
                        <c:v>2016</c:v>
                      </c:pt>
                      <c:pt idx="3">
                        <c:v>2017</c:v>
                      </c:pt>
                      <c:pt idx="4">
                        <c:v>2018</c:v>
                      </c:pt>
                      <c:pt idx="5">
                        <c:v>2019</c:v>
                      </c:pt>
                      <c:pt idx="6">
                        <c:v>2020</c:v>
                      </c:pt>
                      <c:pt idx="7">
                        <c:v>2021</c:v>
                      </c:pt>
                      <c:pt idx="8">
                        <c:v>2022</c:v>
                      </c:pt>
                      <c:pt idx="9">
                        <c:v>2023</c:v>
                      </c:pt>
                      <c:pt idx="10">
                        <c:v>2024</c:v>
                      </c:pt>
                    </c:numCache>
                  </c:numRef>
                </c:cat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'Distrib ECP Otros'!$B$6:$L$6</c15:sqref>
                        </c15:formulaRef>
                      </c:ext>
                    </c:extLst>
                    <c:numCache>
                      <c:formatCode>#,##0_ ;\-#,##0\ </c:formatCode>
                      <c:ptCount val="11"/>
                      <c:pt idx="0">
                        <c:v>6347.4469203333338</c:v>
                      </c:pt>
                      <c:pt idx="1">
                        <c:v>7070.3240940833339</c:v>
                      </c:pt>
                      <c:pt idx="2">
                        <c:v>3670.4546827500003</c:v>
                      </c:pt>
                      <c:pt idx="3">
                        <c:v>7806.6533416666662</c:v>
                      </c:pt>
                      <c:pt idx="4">
                        <c:v>12641.767041666666</c:v>
                      </c:pt>
                      <c:pt idx="5">
                        <c:v>15068.307916666667</c:v>
                      </c:pt>
                      <c:pt idx="6">
                        <c:v>4269.2409166666666</c:v>
                      </c:pt>
                      <c:pt idx="7">
                        <c:v>7348.438916666667</c:v>
                      </c:pt>
                      <c:pt idx="8">
                        <c:v>8684.4593333333341</c:v>
                      </c:pt>
                      <c:pt idx="9">
                        <c:v>9767.2714166666665</c:v>
                      </c:pt>
                      <c:pt idx="10">
                        <c:v>19083.406666666666</c:v>
                      </c:pt>
                    </c:numCache>
                  </c:numRef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3-5BFB-48D3-8881-594F930011F8}"/>
                  </c:ext>
                </c:extLst>
              </c15:ser>
            </c15:filteredBarSeries>
          </c:ext>
        </c:extLst>
      </c:barChart>
      <c:catAx>
        <c:axId val="611075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611079504"/>
        <c:crosses val="autoZero"/>
        <c:auto val="1"/>
        <c:lblAlgn val="ctr"/>
        <c:lblOffset val="100"/>
        <c:noMultiLvlLbl val="0"/>
      </c:catAx>
      <c:valAx>
        <c:axId val="611079504"/>
        <c:scaling>
          <c:orientation val="minMax"/>
          <c:max val="1"/>
          <c:min val="0.70000000000000007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% Participación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611075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200" b="1" i="1"/>
              <a:t>Gráfico 3‑4. Importación histórica de GLP (Toneladas/año)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'Importaciones GLP'!$A$2</c:f>
              <c:strCache>
                <c:ptCount val="1"/>
                <c:pt idx="0">
                  <c:v>Importado por Ecopetrol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</c:spPr>
          <c:invertIfNegative val="0"/>
          <c:cat>
            <c:strRef>
              <c:f>'Importaciones GLP'!$B$1:$K$1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f>'Importaciones GLP'!$B$2:$K$2</c:f>
              <c:numCache>
                <c:formatCode>#,##0_ ;\-#,##0\ </c:formatCode>
                <c:ptCount val="10"/>
                <c:pt idx="0">
                  <c:v>1092.3969999999999</c:v>
                </c:pt>
                <c:pt idx="1">
                  <c:v>13297.279</c:v>
                </c:pt>
                <c:pt idx="2">
                  <c:v>25788.323</c:v>
                </c:pt>
                <c:pt idx="3">
                  <c:v>39142.313999999998</c:v>
                </c:pt>
                <c:pt idx="4">
                  <c:v>51471.423999999999</c:v>
                </c:pt>
                <c:pt idx="5">
                  <c:v>0</c:v>
                </c:pt>
                <c:pt idx="6">
                  <c:v>4071.69</c:v>
                </c:pt>
                <c:pt idx="7">
                  <c:v>6625.1480000000001</c:v>
                </c:pt>
                <c:pt idx="8">
                  <c:v>0</c:v>
                </c:pt>
                <c:pt idx="9">
                  <c:v>5219.2150000000001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167-437A-ADE1-0898F263F4DD}"/>
            </c:ext>
          </c:extLst>
        </c:ser>
        <c:ser>
          <c:idx val="1"/>
          <c:order val="1"/>
          <c:tx>
            <c:strRef>
              <c:f>'Importaciones GLP'!$A$3</c:f>
              <c:strCache>
                <c:ptCount val="1"/>
                <c:pt idx="0">
                  <c:v>Importado por Otros</c:v>
                </c:pt>
              </c:strCache>
            </c:strRef>
          </c:tx>
          <c:spPr>
            <a:solidFill>
              <a:srgbClr val="7AD635"/>
            </a:solidFill>
            <a:ln>
              <a:noFill/>
            </a:ln>
            <a:effectLst/>
          </c:spPr>
          <c:invertIfNegative val="0"/>
          <c:cat>
            <c:strRef>
              <c:f>'Importaciones GLP'!$B$1:$K$1</c:f>
              <c:strCache>
                <c:ptCount val="10"/>
                <c:pt idx="0">
                  <c:v>2015</c:v>
                </c:pt>
                <c:pt idx="1">
                  <c:v>2016</c:v>
                </c:pt>
                <c:pt idx="2">
                  <c:v>2017</c:v>
                </c:pt>
                <c:pt idx="3">
                  <c:v>2018</c:v>
                </c:pt>
                <c:pt idx="4">
                  <c:v>2019</c:v>
                </c:pt>
                <c:pt idx="5">
                  <c:v>2020</c:v>
                </c:pt>
                <c:pt idx="6">
                  <c:v>2021</c:v>
                </c:pt>
                <c:pt idx="7">
                  <c:v>2022</c:v>
                </c:pt>
                <c:pt idx="8">
                  <c:v>2023</c:v>
                </c:pt>
                <c:pt idx="9">
                  <c:v>2024</c:v>
                </c:pt>
              </c:strCache>
            </c:strRef>
          </c:cat>
          <c:val>
            <c:numRef>
              <c:f>'Importaciones GLP'!$B$3:$K$3</c:f>
              <c:numCache>
                <c:formatCode>#,##0_ ;\-#,##0\ 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11234.8361</c:v>
                </c:pt>
                <c:pt idx="3">
                  <c:v>45846.713499999998</c:v>
                </c:pt>
                <c:pt idx="4">
                  <c:v>60409.68</c:v>
                </c:pt>
                <c:pt idx="5">
                  <c:v>8984.4490000000005</c:v>
                </c:pt>
                <c:pt idx="6">
                  <c:v>13428.886</c:v>
                </c:pt>
                <c:pt idx="7">
                  <c:v>19797.969000000001</c:v>
                </c:pt>
                <c:pt idx="8">
                  <c:v>46668.58</c:v>
                </c:pt>
                <c:pt idx="9">
                  <c:v>162901.80740000002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167-437A-ADE1-0898F263F4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9584976"/>
        <c:axId val="929569616"/>
      </c:barChart>
      <c:catAx>
        <c:axId val="9295849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9569616"/>
        <c:crosses val="autoZero"/>
        <c:auto val="1"/>
        <c:lblAlgn val="ctr"/>
        <c:lblOffset val="100"/>
        <c:noMultiLvlLbl val="0"/>
      </c:catAx>
      <c:valAx>
        <c:axId val="92956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Nunito" pitchFamily="2" charset="0"/>
                    <a:ea typeface="+mn-ea"/>
                    <a:cs typeface="+mn-cs"/>
                  </a:defRPr>
                </a:pPr>
                <a:r>
                  <a:rPr lang="es-CO"/>
                  <a:t>Toneladas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Nunito" pitchFamily="2" charset="0"/>
                  <a:ea typeface="+mn-ea"/>
                  <a:cs typeface="+mn-cs"/>
                </a:defRPr>
              </a:pPr>
              <a:endParaRPr lang="es-CO"/>
            </a:p>
          </c:txPr>
        </c:title>
        <c:numFmt formatCode="#,##0_ ;\-#,##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9295849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1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r>
              <a:rPr lang="es-CO" sz="1400" b="1" i="1" u="none" strike="noStrike" baseline="0">
                <a:effectLst/>
              </a:rPr>
              <a:t> Gráfico 3‑5. Calidad de las principales fuentes de GLP en 2024</a:t>
            </a:r>
            <a:endParaRPr lang="es-CO" b="1" i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1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title>
    <c:autoTitleDeleted val="0"/>
    <c:view3D>
      <c:rotX val="15"/>
      <c:rotY val="20"/>
      <c:depthPercent val="100"/>
      <c:rAngAx val="1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bar3DChart>
        <c:barDir val="col"/>
        <c:grouping val="percentStacked"/>
        <c:varyColors val="0"/>
        <c:ser>
          <c:idx val="0"/>
          <c:order val="0"/>
          <c:tx>
            <c:strRef>
              <c:f>[2]Hoja3!$B$24</c:f>
              <c:strCache>
                <c:ptCount val="1"/>
                <c:pt idx="0">
                  <c:v>C1 + C2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[2]Hoja3!$B$25:$B$30</c:f>
              <c:numCache>
                <c:formatCode>General</c:formatCode>
                <c:ptCount val="6"/>
                <c:pt idx="0">
                  <c:v>1.3677126401940016</c:v>
                </c:pt>
                <c:pt idx="1">
                  <c:v>1.3184679575841409</c:v>
                </c:pt>
                <c:pt idx="2">
                  <c:v>1.0889826338639661</c:v>
                </c:pt>
                <c:pt idx="3">
                  <c:v>0.16359679901508148</c:v>
                </c:pt>
                <c:pt idx="4">
                  <c:v>2.5023809523809528</c:v>
                </c:pt>
                <c:pt idx="5">
                  <c:v>2.1247058823529414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FD-4709-89A2-D4F0219587C5}"/>
            </c:ext>
          </c:extLst>
        </c:ser>
        <c:ser>
          <c:idx val="1"/>
          <c:order val="1"/>
          <c:tx>
            <c:strRef>
              <c:f>[2]Hoja3!$C$24</c:f>
              <c:strCache>
                <c:ptCount val="1"/>
                <c:pt idx="0">
                  <c:v>C3</c:v>
                </c:pt>
              </c:strCache>
            </c:strRef>
          </c:tx>
          <c:spPr>
            <a:solidFill>
              <a:srgbClr val="4F8A21"/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[2]Hoja3!$C$25:$C$30</c:f>
              <c:numCache>
                <c:formatCode>General</c:formatCode>
                <c:ptCount val="6"/>
                <c:pt idx="0">
                  <c:v>47.732888451045895</c:v>
                </c:pt>
                <c:pt idx="1">
                  <c:v>49.096763485477105</c:v>
                </c:pt>
                <c:pt idx="2">
                  <c:v>27.616111432706237</c:v>
                </c:pt>
                <c:pt idx="3">
                  <c:v>91.300157586950249</c:v>
                </c:pt>
                <c:pt idx="4">
                  <c:v>61.058095238095241</c:v>
                </c:pt>
                <c:pt idx="5">
                  <c:v>40.112941176470592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FD-4709-89A2-D4F0219587C5}"/>
            </c:ext>
          </c:extLst>
        </c:ser>
        <c:ser>
          <c:idx val="2"/>
          <c:order val="2"/>
          <c:tx>
            <c:strRef>
              <c:f>[2]Hoja3!$D$24</c:f>
              <c:strCache>
                <c:ptCount val="1"/>
                <c:pt idx="0">
                  <c:v>C3e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[2]Hoja3!$D$25:$D$30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7.314596237337188</c:v>
                </c:pt>
                <c:pt idx="3">
                  <c:v>3.8518787319174836</c:v>
                </c:pt>
                <c:pt idx="4">
                  <c:v>0.14047619047619048</c:v>
                </c:pt>
                <c:pt idx="5">
                  <c:v>5.620000000000001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DDFD-4709-89A2-D4F0219587C5}"/>
            </c:ext>
          </c:extLst>
        </c:ser>
        <c:ser>
          <c:idx val="3"/>
          <c:order val="3"/>
          <c:tx>
            <c:strRef>
              <c:f>[2]Hoja3!$E$24</c:f>
              <c:strCache>
                <c:ptCount val="1"/>
                <c:pt idx="0">
                  <c:v>C4</c:v>
                </c:pt>
              </c:strCache>
            </c:strRef>
          </c:tx>
          <c:spPr>
            <a:solidFill>
              <a:srgbClr val="CAF53A"/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[2]Hoja3!$E$25:$E$30</c:f>
              <c:numCache>
                <c:formatCode>General</c:formatCode>
                <c:ptCount val="6"/>
                <c:pt idx="0">
                  <c:v>49.263657471961174</c:v>
                </c:pt>
                <c:pt idx="1">
                  <c:v>48.701048409405232</c:v>
                </c:pt>
                <c:pt idx="2">
                  <c:v>35.310843704775678</c:v>
                </c:pt>
                <c:pt idx="3">
                  <c:v>3.2668162511541832</c:v>
                </c:pt>
                <c:pt idx="4">
                  <c:v>35.760952380952375</c:v>
                </c:pt>
                <c:pt idx="5">
                  <c:v>39.896470588235296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DDFD-4709-89A2-D4F0219587C5}"/>
            </c:ext>
          </c:extLst>
        </c:ser>
        <c:ser>
          <c:idx val="4"/>
          <c:order val="4"/>
          <c:tx>
            <c:strRef>
              <c:f>[2]Hoja3!$F$24</c:f>
              <c:strCache>
                <c:ptCount val="1"/>
                <c:pt idx="0">
                  <c:v>C4e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[2]Hoja3!$F$25:$F$30</c:f>
              <c:numCache>
                <c:formatCode>General</c:formatCode>
                <c:ptCount val="6"/>
                <c:pt idx="0">
                  <c:v>9.9487723552591709E-2</c:v>
                </c:pt>
                <c:pt idx="1">
                  <c:v>0</c:v>
                </c:pt>
                <c:pt idx="2">
                  <c:v>26.939544138929101</c:v>
                </c:pt>
                <c:pt idx="3">
                  <c:v>1.2728895044629109</c:v>
                </c:pt>
                <c:pt idx="4">
                  <c:v>0.17619047619047618</c:v>
                </c:pt>
                <c:pt idx="5">
                  <c:v>0.25588235294117645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DDFD-4709-89A2-D4F0219587C5}"/>
            </c:ext>
          </c:extLst>
        </c:ser>
        <c:ser>
          <c:idx val="5"/>
          <c:order val="5"/>
          <c:tx>
            <c:strRef>
              <c:f>[2]Hoja3!$G$24</c:f>
              <c:strCache>
                <c:ptCount val="1"/>
                <c:pt idx="0">
                  <c:v>C5+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  <a:sp3d/>
          </c:spPr>
          <c:invertIfNegative val="0"/>
          <c:cat>
            <c:strRef>
              <c:f>'Calidad de fuentes'!$A$25:$A$30</c:f>
              <c:strCache>
                <c:ptCount val="6"/>
                <c:pt idx="0">
                  <c:v>Cupiagua</c:v>
                </c:pt>
                <c:pt idx="1">
                  <c:v>Cusiana</c:v>
                </c:pt>
                <c:pt idx="2">
                  <c:v>Refinería Barrancabermeja</c:v>
                </c:pt>
                <c:pt idx="3">
                  <c:v>Refinería Cartagena</c:v>
                </c:pt>
                <c:pt idx="4">
                  <c:v>Importación Okianus</c:v>
                </c:pt>
                <c:pt idx="5">
                  <c:v>Importación Plexaport</c:v>
                </c:pt>
              </c:strCache>
            </c:strRef>
          </c:cat>
          <c:val>
            <c:numRef>
              <c:f>[2]Hoja3!$G$25:$G$30</c:f>
              <c:numCache>
                <c:formatCode>General</c:formatCode>
                <c:ptCount val="6"/>
                <c:pt idx="0">
                  <c:v>1.4166692937253718</c:v>
                </c:pt>
                <c:pt idx="1">
                  <c:v>0.60165698478561724</c:v>
                </c:pt>
                <c:pt idx="2">
                  <c:v>0.26167004341533989</c:v>
                </c:pt>
                <c:pt idx="3">
                  <c:v>0.11306617420744856</c:v>
                </c:pt>
                <c:pt idx="4">
                  <c:v>0.39857142857142863</c:v>
                </c:pt>
                <c:pt idx="5">
                  <c:v>0.54470588235294104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DDFD-4709-89A2-D4F0219587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548926688"/>
        <c:axId val="1548912288"/>
        <c:axId val="0"/>
      </c:bar3DChart>
      <c:catAx>
        <c:axId val="1548926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548912288"/>
        <c:crosses val="autoZero"/>
        <c:auto val="1"/>
        <c:lblAlgn val="ctr"/>
        <c:lblOffset val="100"/>
        <c:noMultiLvlLbl val="0"/>
      </c:catAx>
      <c:valAx>
        <c:axId val="1548912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Nunito" pitchFamily="2" charset="0"/>
                <a:ea typeface="+mn-ea"/>
                <a:cs typeface="+mn-cs"/>
              </a:defRPr>
            </a:pPr>
            <a:endParaRPr lang="es-CO"/>
          </a:p>
        </c:txPr>
        <c:crossAx val="15489266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Nunito" pitchFamily="2" charset="0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rgbClr val="7AD635"/>
      </a:solidFill>
      <a:round/>
    </a:ln>
    <a:effectLst/>
  </c:spPr>
  <c:txPr>
    <a:bodyPr/>
    <a:lstStyle/>
    <a:p>
      <a:pPr>
        <a:defRPr>
          <a:latin typeface="Nunito" pitchFamily="2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8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32280</xdr:colOff>
      <xdr:row>13</xdr:row>
      <xdr:rowOff>9525</xdr:rowOff>
    </xdr:from>
    <xdr:to>
      <xdr:col>12</xdr:col>
      <xdr:colOff>28223</xdr:colOff>
      <xdr:row>34</xdr:row>
      <xdr:rowOff>42333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B0C48D9-6DFF-4948-965C-DBFE0F50F01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23987</xdr:colOff>
      <xdr:row>16</xdr:row>
      <xdr:rowOff>7408</xdr:rowOff>
    </xdr:from>
    <xdr:to>
      <xdr:col>6</xdr:col>
      <xdr:colOff>1269999</xdr:colOff>
      <xdr:row>37</xdr:row>
      <xdr:rowOff>169332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50C9519D-23BB-3127-197F-AC9953ED97D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414336</xdr:colOff>
      <xdr:row>9</xdr:row>
      <xdr:rowOff>0</xdr:rowOff>
    </xdr:from>
    <xdr:to>
      <xdr:col>9</xdr:col>
      <xdr:colOff>742950</xdr:colOff>
      <xdr:row>32</xdr:row>
      <xdr:rowOff>171450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E389D2C-0629-5D8E-DF87-0AE0DF7EE52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31750</xdr:colOff>
      <xdr:row>7</xdr:row>
      <xdr:rowOff>4762</xdr:rowOff>
    </xdr:from>
    <xdr:to>
      <xdr:col>9</xdr:col>
      <xdr:colOff>742950</xdr:colOff>
      <xdr:row>25</xdr:row>
      <xdr:rowOff>12700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8F55E711-226B-17A2-B77C-DD1272F9C1B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148954</xdr:colOff>
      <xdr:row>21</xdr:row>
      <xdr:rowOff>23519</xdr:rowOff>
    </xdr:from>
    <xdr:to>
      <xdr:col>13</xdr:col>
      <xdr:colOff>3998</xdr:colOff>
      <xdr:row>49</xdr:row>
      <xdr:rowOff>195987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E84282D1-8299-4D7D-AE56-3C915A2E6E7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.shortcut-targets-by-id\10DybsCIphEPXSQazwPkU_8yr4dbeK2JO\GLP\1.%20Plan%20de%20Abastecimiento%20GLP%202025%20(Documento%20final%20+%20modelo)\0.%20Gr&#225;ficos%20para%20Comunicaciones_08%20Agosto%202025\3.%20Gr&#225;ficos%20Cap%203%20Parte%201_PIAGLP%202025-34.xlsx" TargetMode="External"/><Relationship Id="rId2" Type="http://schemas.microsoft.com/office/2019/04/relationships/externalLinkLongPath" Target="/.shortcut-targets-by-id/10DybsCIphEPXSQazwPkU_8yr4dbeK2JO/GLP/1.%20Plan%20de%20Abastecimiento%20GLP%202025%20(Documento%20final%20+%20modelo)/0.%20Gr&#225;ficos%20para%20Comunicaciones_08%20Agosto%202025/3.%20Gr&#225;ficos%20Cap%203%20Parte%201_PIAGLP%202025-34.xlsx?7AF9F37F" TargetMode="External"/><Relationship Id="rId1" Type="http://schemas.openxmlformats.org/officeDocument/2006/relationships/externalLinkPath" Target="file:///\\7AF9F37F\3.%20Gr&#225;ficos%20Cap%203%20Parte%201_PIAGLP%202025-3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IVONN\Documents\0.%20INDEPENDIENTE\1.%20UPME\3.%20Ejecucion%20contrato%202025\9.%20CALIDAD%20GLP\B7.%20Calidad%20del%20Producto_2023_11102024%20(By%20Camilo%20QS).xlsx" TargetMode="External"/><Relationship Id="rId1" Type="http://schemas.openxmlformats.org/officeDocument/2006/relationships/externalLinkPath" Target="file:///C:\Users\IVONN\Documents\0.%20INDEPENDIENTE\1.%20UPME\3.%20Ejecucion%20contrato%202025\9.%20CALIDAD%20GLP\B7.%20Calidad%20del%20Producto_2023_11102024%20(By%20Camilo%20QS).xlsx" TargetMode="External"/></Relationships>
</file>

<file path=xl/externalLinks/_rels/externalLink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.shortcut-targets-by-id\10DybsCIphEPXSQazwPkU_8yr4dbeK2JO\GLP\1.%20Plan%20de%20Abastecimiento%20GLP%202025%20(Documento%20final%20+%20modelo)\Anexos%20PIAGLP%202025-2034%20Versi&#243;n%20Definitiva%2005092025\Anexo%205%20-%20Escenarios%20de%20Oferta%20PIAGLP.xlsx" TargetMode="External"/><Relationship Id="rId2" Type="http://schemas.microsoft.com/office/2019/04/relationships/externalLinkLongPath" Target="Anexo%205%20-%20Escenarios%20de%20Oferta%20PIAGLP.xlsx?D8E99468" TargetMode="External"/><Relationship Id="rId1" Type="http://schemas.openxmlformats.org/officeDocument/2006/relationships/externalLinkPath" Target="file:///\\D8E99468\Anexo%205%20-%20Escenarios%20de%20Oferta%20PIAG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Gráfico 3-1"/>
      <sheetName val="Gráfico 3-2"/>
      <sheetName val="Gráfico 3-3"/>
      <sheetName val="Gráfico 3-4"/>
      <sheetName val="Gráfico 3-5"/>
      <sheetName val="Gasnova"/>
    </sheetNames>
    <sheetDataSet>
      <sheetData sheetId="0"/>
      <sheetData sheetId="1"/>
      <sheetData sheetId="2"/>
      <sheetData sheetId="3"/>
      <sheetData sheetId="4">
        <row r="25">
          <cell r="A25" t="str">
            <v>Cupiagua</v>
          </cell>
        </row>
        <row r="26">
          <cell r="A26" t="str">
            <v>Cusiana</v>
          </cell>
        </row>
        <row r="27">
          <cell r="A27" t="str">
            <v>Refinería Barrancabermeja</v>
          </cell>
        </row>
        <row r="28">
          <cell r="A28" t="str">
            <v>Refinería Cartagena</v>
          </cell>
        </row>
        <row r="29">
          <cell r="A29" t="str">
            <v>Importación Okianus</v>
          </cell>
        </row>
        <row r="30">
          <cell r="A30" t="str">
            <v>Importación Plexaport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Hoja2"/>
      <sheetName val="Hoja3"/>
    </sheetNames>
    <sheetDataSet>
      <sheetData sheetId="0"/>
      <sheetData sheetId="1"/>
      <sheetData sheetId="2">
        <row r="24">
          <cell r="B24" t="str">
            <v>C1 + C2</v>
          </cell>
          <cell r="C24" t="str">
            <v>C3</v>
          </cell>
          <cell r="D24" t="str">
            <v>C3e</v>
          </cell>
          <cell r="E24" t="str">
            <v>C4</v>
          </cell>
          <cell r="F24" t="str">
            <v>C4e</v>
          </cell>
          <cell r="G24" t="str">
            <v>C5+</v>
          </cell>
        </row>
        <row r="25">
          <cell r="B25">
            <v>1.3677126401940016</v>
          </cell>
          <cell r="C25">
            <v>47.732888451045895</v>
          </cell>
          <cell r="D25">
            <v>0</v>
          </cell>
          <cell r="E25">
            <v>49.263657471961174</v>
          </cell>
          <cell r="F25">
            <v>9.9487723552591709E-2</v>
          </cell>
          <cell r="G25">
            <v>1.4166692937253718</v>
          </cell>
        </row>
        <row r="26">
          <cell r="B26">
            <v>1.3184679575841409</v>
          </cell>
          <cell r="C26">
            <v>49.096763485477105</v>
          </cell>
          <cell r="D26">
            <v>0</v>
          </cell>
          <cell r="E26">
            <v>48.701048409405232</v>
          </cell>
          <cell r="F26">
            <v>0</v>
          </cell>
          <cell r="G26">
            <v>0.60165698478561724</v>
          </cell>
        </row>
        <row r="27">
          <cell r="B27">
            <v>1.0889826338639661</v>
          </cell>
          <cell r="C27">
            <v>27.616111432706237</v>
          </cell>
          <cell r="D27">
            <v>7.314596237337188</v>
          </cell>
          <cell r="E27">
            <v>35.310843704775678</v>
          </cell>
          <cell r="F27">
            <v>26.939544138929101</v>
          </cell>
          <cell r="G27">
            <v>0.26167004341533989</v>
          </cell>
        </row>
        <row r="28">
          <cell r="B28">
            <v>0.16359679901508148</v>
          </cell>
          <cell r="C28">
            <v>91.300157586950249</v>
          </cell>
          <cell r="D28">
            <v>3.8518787319174836</v>
          </cell>
          <cell r="E28">
            <v>3.2668162511541832</v>
          </cell>
          <cell r="F28">
            <v>1.2728895044629109</v>
          </cell>
          <cell r="G28">
            <v>0.11306617420744856</v>
          </cell>
        </row>
        <row r="29">
          <cell r="B29">
            <v>2.5023809523809528</v>
          </cell>
          <cell r="C29">
            <v>61.058095238095241</v>
          </cell>
          <cell r="D29">
            <v>0.14047619047619048</v>
          </cell>
          <cell r="E29">
            <v>35.760952380952375</v>
          </cell>
          <cell r="F29">
            <v>0.17619047619047618</v>
          </cell>
          <cell r="G29">
            <v>0.39857142857142863</v>
          </cell>
        </row>
        <row r="30">
          <cell r="B30">
            <v>2.1247058823529414</v>
          </cell>
          <cell r="C30">
            <v>40.112941176470592</v>
          </cell>
          <cell r="D30">
            <v>5.620000000000001</v>
          </cell>
          <cell r="E30">
            <v>39.896470588235296</v>
          </cell>
          <cell r="F30">
            <v>0.25588235294117645</v>
          </cell>
          <cell r="G30">
            <v>0.54470588235294104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PP Historico Anual_"/>
      <sheetName val="PTDV vs PP DP 2025"/>
      <sheetName val="Gas de operación"/>
      <sheetName val="PTDV Anual"/>
      <sheetName val="Oferta 1 x nodos (PTDV)"/>
      <sheetName val="Oferta 2 x nodos (PP)"/>
      <sheetName val="Oferta 3 x nodos (PP)"/>
      <sheetName val="Balance 2025-2034"/>
      <sheetName val="Pronóst. Capachos"/>
      <sheetName val="Pronóst. PP Cartag"/>
      <sheetName val="Pronóst. PP Dina"/>
      <sheetName val="Pronóst. PP Barranca"/>
      <sheetName val="Pronóst. PP Cupiagua"/>
      <sheetName val="Pronóst. PP Cusiana"/>
      <sheetName val="Pronóst. PTDV Cusiana"/>
      <sheetName val="Pronóst. PTDV Cupiagua"/>
      <sheetName val="Pronóst. PTDV Barranca"/>
      <sheetName val="Pronóst. PTDV Cartagena"/>
      <sheetName val="Pronóst. PTDV Dina"/>
      <sheetName val="Pronóst. PTDV Capachos"/>
      <sheetName val="Importación"/>
    </sheetNames>
    <sheetDataSet>
      <sheetData sheetId="0">
        <row r="1">
          <cell r="B1" t="str">
            <v>PP 2020</v>
          </cell>
          <cell r="C1" t="str">
            <v>PP 2021</v>
          </cell>
          <cell r="D1" t="str">
            <v>PP 2022</v>
          </cell>
          <cell r="E1" t="str">
            <v>PP 2023</v>
          </cell>
          <cell r="F1" t="str">
            <v>PP 2024</v>
          </cell>
          <cell r="G1" t="str">
            <v>PP 2025</v>
          </cell>
        </row>
        <row r="2">
          <cell r="A2">
            <v>2020</v>
          </cell>
          <cell r="B2">
            <v>767365.65261914395</v>
          </cell>
        </row>
        <row r="3">
          <cell r="A3">
            <v>2021</v>
          </cell>
          <cell r="B3">
            <v>722129.51283689612</v>
          </cell>
          <cell r="C3">
            <v>832233.28526807367</v>
          </cell>
        </row>
        <row r="4">
          <cell r="A4">
            <v>2022</v>
          </cell>
          <cell r="B4">
            <v>714406.56318945088</v>
          </cell>
          <cell r="C4">
            <v>775512.28627506073</v>
          </cell>
          <cell r="D4">
            <v>854339.84501858684</v>
          </cell>
        </row>
        <row r="5">
          <cell r="A5">
            <v>2023</v>
          </cell>
          <cell r="B5">
            <v>638782.77740836726</v>
          </cell>
          <cell r="C5">
            <v>763562.85386878869</v>
          </cell>
          <cell r="D5">
            <v>809929.14706460503</v>
          </cell>
          <cell r="E5">
            <v>851494.2376753916</v>
          </cell>
        </row>
        <row r="6">
          <cell r="A6">
            <v>2024</v>
          </cell>
          <cell r="B6">
            <v>569172.50353700481</v>
          </cell>
          <cell r="C6">
            <v>737687.16849073488</v>
          </cell>
          <cell r="D6">
            <v>731880.4980162438</v>
          </cell>
          <cell r="E6">
            <v>699435.33676712273</v>
          </cell>
          <cell r="F6">
            <v>729212.27240351134</v>
          </cell>
        </row>
        <row r="7">
          <cell r="A7">
            <v>2025</v>
          </cell>
          <cell r="C7">
            <v>657761.08083644893</v>
          </cell>
          <cell r="D7">
            <v>641131.77452431631</v>
          </cell>
          <cell r="E7">
            <v>625250.82118456799</v>
          </cell>
          <cell r="F7">
            <v>595978.13569972129</v>
          </cell>
          <cell r="G7">
            <v>671977.86980723101</v>
          </cell>
        </row>
        <row r="8">
          <cell r="A8">
            <v>2026</v>
          </cell>
          <cell r="D8">
            <v>603832.52073469793</v>
          </cell>
          <cell r="E8">
            <v>525724.17651950195</v>
          </cell>
          <cell r="F8">
            <v>544418.51711084705</v>
          </cell>
          <cell r="G8">
            <v>619932.75494517514</v>
          </cell>
        </row>
        <row r="9">
          <cell r="A9">
            <v>2027</v>
          </cell>
          <cell r="E9">
            <v>494831.37731367769</v>
          </cell>
          <cell r="F9">
            <v>455582.33112700644</v>
          </cell>
          <cell r="G9">
            <v>612112.82807658403</v>
          </cell>
        </row>
        <row r="10">
          <cell r="A10">
            <v>2028</v>
          </cell>
          <cell r="F10">
            <v>417555.72316997423</v>
          </cell>
          <cell r="G10">
            <v>557611.11411400698</v>
          </cell>
        </row>
        <row r="11">
          <cell r="A11">
            <v>2029</v>
          </cell>
          <cell r="G11">
            <v>526949.00889310567</v>
          </cell>
        </row>
      </sheetData>
      <sheetData sheetId="1">
        <row r="1">
          <cell r="B1" t="str">
            <v>PTDV Total</v>
          </cell>
          <cell r="C1" t="str">
            <v>PP Total</v>
          </cell>
        </row>
        <row r="2">
          <cell r="A2">
            <v>45658</v>
          </cell>
          <cell r="B2">
            <v>53444.348455215397</v>
          </cell>
          <cell r="C2">
            <v>38622.767920985942</v>
          </cell>
        </row>
        <row r="3">
          <cell r="A3">
            <v>45689</v>
          </cell>
          <cell r="B3">
            <v>47875.22557188513</v>
          </cell>
          <cell r="C3">
            <v>34499.612644713925</v>
          </cell>
        </row>
        <row r="4">
          <cell r="A4">
            <v>45717</v>
          </cell>
          <cell r="B4">
            <v>57303.406291247171</v>
          </cell>
          <cell r="C4">
            <v>42807.703360502084</v>
          </cell>
        </row>
        <row r="5">
          <cell r="A5">
            <v>45748</v>
          </cell>
          <cell r="B5">
            <v>55718.752717093252</v>
          </cell>
          <cell r="C5">
            <v>42292.228225825209</v>
          </cell>
        </row>
        <row r="6">
          <cell r="A6">
            <v>45778</v>
          </cell>
          <cell r="B6">
            <v>57495.234966014184</v>
          </cell>
          <cell r="C6">
            <v>42905.649118652458</v>
          </cell>
        </row>
        <row r="7">
          <cell r="A7">
            <v>45809</v>
          </cell>
          <cell r="B7">
            <v>58082.870957017847</v>
          </cell>
          <cell r="C7">
            <v>43619.485026949056</v>
          </cell>
        </row>
        <row r="8">
          <cell r="A8">
            <v>45839</v>
          </cell>
          <cell r="B8">
            <v>58276.804964624622</v>
          </cell>
          <cell r="C8">
            <v>43326.034964020597</v>
          </cell>
        </row>
        <row r="9">
          <cell r="A9">
            <v>45870</v>
          </cell>
          <cell r="B9">
            <v>59421.156608735386</v>
          </cell>
          <cell r="C9">
            <v>44734.960131686334</v>
          </cell>
        </row>
        <row r="10">
          <cell r="A10">
            <v>45901</v>
          </cell>
          <cell r="B10">
            <v>58662.387730119292</v>
          </cell>
          <cell r="C10">
            <v>42117.969159379994</v>
          </cell>
        </row>
        <row r="11">
          <cell r="A11">
            <v>45931</v>
          </cell>
          <cell r="B11">
            <v>57719.096653869172</v>
          </cell>
          <cell r="C11">
            <v>39455.001042294207</v>
          </cell>
        </row>
        <row r="12">
          <cell r="A12">
            <v>45962</v>
          </cell>
          <cell r="B12">
            <v>54460.381582946793</v>
          </cell>
          <cell r="C12">
            <v>37622.699987007712</v>
          </cell>
        </row>
        <row r="13">
          <cell r="A13">
            <v>45992</v>
          </cell>
          <cell r="B13">
            <v>53518.203308462762</v>
          </cell>
          <cell r="C13">
            <v>36626.968537655564</v>
          </cell>
        </row>
        <row r="14">
          <cell r="A14">
            <v>46023</v>
          </cell>
          <cell r="B14">
            <v>52213.332392797005</v>
          </cell>
          <cell r="C14">
            <v>35543.302906951481</v>
          </cell>
        </row>
        <row r="15">
          <cell r="A15">
            <v>46054</v>
          </cell>
          <cell r="B15">
            <v>53835.008917161176</v>
          </cell>
          <cell r="C15">
            <v>38219.371678614763</v>
          </cell>
        </row>
        <row r="16">
          <cell r="A16">
            <v>46082</v>
          </cell>
          <cell r="B16">
            <v>58473.757418106557</v>
          </cell>
          <cell r="C16">
            <v>41170.314574498916</v>
          </cell>
        </row>
        <row r="17">
          <cell r="A17">
            <v>46113</v>
          </cell>
          <cell r="B17">
            <v>50701.791260731137</v>
          </cell>
          <cell r="C17">
            <v>34390.346113553242</v>
          </cell>
        </row>
        <row r="18">
          <cell r="A18">
            <v>46143</v>
          </cell>
          <cell r="B18">
            <v>48574.656000407835</v>
          </cell>
          <cell r="C18">
            <v>31816.459211189333</v>
          </cell>
        </row>
        <row r="19">
          <cell r="A19">
            <v>46174</v>
          </cell>
          <cell r="B19">
            <v>48167.054798716701</v>
          </cell>
          <cell r="C19">
            <v>32082.029402403365</v>
          </cell>
        </row>
        <row r="20">
          <cell r="A20">
            <v>46204</v>
          </cell>
          <cell r="B20">
            <v>52649.788068420952</v>
          </cell>
          <cell r="C20">
            <v>36120.588557315496</v>
          </cell>
        </row>
        <row r="21">
          <cell r="A21">
            <v>46235</v>
          </cell>
          <cell r="B21">
            <v>52467.324460708522</v>
          </cell>
          <cell r="C21">
            <v>35859.97477948208</v>
          </cell>
        </row>
        <row r="22">
          <cell r="A22">
            <v>46266</v>
          </cell>
          <cell r="B22">
            <v>50949.713031155239</v>
          </cell>
          <cell r="C22">
            <v>34720.794895279032</v>
          </cell>
        </row>
        <row r="23">
          <cell r="A23">
            <v>46296</v>
          </cell>
          <cell r="B23">
            <v>50670.220225453697</v>
          </cell>
          <cell r="C23">
            <v>33783.456445212738</v>
          </cell>
        </row>
        <row r="24">
          <cell r="A24">
            <v>46327</v>
          </cell>
          <cell r="B24">
            <v>49285.645557793207</v>
          </cell>
          <cell r="C24">
            <v>33661.852695404057</v>
          </cell>
        </row>
        <row r="25">
          <cell r="A25">
            <v>46357</v>
          </cell>
          <cell r="B25">
            <v>51944.462813723032</v>
          </cell>
          <cell r="C25">
            <v>35056.778973545734</v>
          </cell>
        </row>
        <row r="26">
          <cell r="A26">
            <v>46388</v>
          </cell>
          <cell r="B26">
            <v>54240.346878889293</v>
          </cell>
          <cell r="C26">
            <v>37667.098204699469</v>
          </cell>
        </row>
        <row r="27">
          <cell r="A27">
            <v>46419</v>
          </cell>
          <cell r="B27">
            <v>47567.782257581304</v>
          </cell>
          <cell r="C27">
            <v>32656.89770227078</v>
          </cell>
        </row>
        <row r="28">
          <cell r="A28">
            <v>46447</v>
          </cell>
          <cell r="B28">
            <v>48143.392010163581</v>
          </cell>
          <cell r="C28">
            <v>31610.990778119325</v>
          </cell>
        </row>
        <row r="29">
          <cell r="A29">
            <v>46478</v>
          </cell>
          <cell r="B29">
            <v>47271.024972098079</v>
          </cell>
          <cell r="C29">
            <v>32731.576744737868</v>
          </cell>
        </row>
        <row r="30">
          <cell r="A30">
            <v>46508</v>
          </cell>
          <cell r="B30">
            <v>49372.291080947776</v>
          </cell>
          <cell r="C30">
            <v>32754.478946496405</v>
          </cell>
        </row>
        <row r="31">
          <cell r="A31">
            <v>46539</v>
          </cell>
          <cell r="B31">
            <v>50022.237249058977</v>
          </cell>
          <cell r="C31">
            <v>34094.785226937725</v>
          </cell>
        </row>
        <row r="32">
          <cell r="A32">
            <v>46569</v>
          </cell>
          <cell r="B32">
            <v>52904.12462410544</v>
          </cell>
          <cell r="C32">
            <v>36485.570829370248</v>
          </cell>
        </row>
        <row r="33">
          <cell r="A33">
            <v>46600</v>
          </cell>
          <cell r="B33">
            <v>53092.713955690328</v>
          </cell>
          <cell r="C33">
            <v>36602.591803919051</v>
          </cell>
        </row>
        <row r="34">
          <cell r="A34">
            <v>46631</v>
          </cell>
          <cell r="B34">
            <v>50065.124058432782</v>
          </cell>
          <cell r="C34">
            <v>34207.704179482898</v>
          </cell>
        </row>
        <row r="35">
          <cell r="A35">
            <v>46661</v>
          </cell>
          <cell r="B35">
            <v>53854.30958987034</v>
          </cell>
          <cell r="C35">
            <v>37486.933647554244</v>
          </cell>
        </row>
        <row r="36">
          <cell r="A36">
            <v>46692</v>
          </cell>
          <cell r="B36">
            <v>51979.476674303529</v>
          </cell>
          <cell r="C36">
            <v>36093.070814062696</v>
          </cell>
        </row>
        <row r="37">
          <cell r="A37">
            <v>46722</v>
          </cell>
          <cell r="B37">
            <v>53600.004725442675</v>
          </cell>
          <cell r="C37">
            <v>37155.325759318439</v>
          </cell>
        </row>
        <row r="38">
          <cell r="A38">
            <v>46753</v>
          </cell>
          <cell r="B38">
            <v>48910.357044879864</v>
          </cell>
          <cell r="C38">
            <v>33980.653035333627</v>
          </cell>
        </row>
        <row r="39">
          <cell r="A39">
            <v>46784</v>
          </cell>
          <cell r="B39">
            <v>45570.493572548381</v>
          </cell>
          <cell r="C39">
            <v>31603.996273295452</v>
          </cell>
        </row>
        <row r="40">
          <cell r="A40">
            <v>46813</v>
          </cell>
          <cell r="B40">
            <v>47946.924992367705</v>
          </cell>
          <cell r="C40">
            <v>33017.220982821469</v>
          </cell>
        </row>
        <row r="41">
          <cell r="A41">
            <v>46844</v>
          </cell>
          <cell r="B41">
            <v>46236.561774719099</v>
          </cell>
          <cell r="C41">
            <v>31788.46112031952</v>
          </cell>
        </row>
        <row r="42">
          <cell r="A42">
            <v>46874</v>
          </cell>
          <cell r="B42">
            <v>47515.006356833765</v>
          </cell>
          <cell r="C42">
            <v>32585.302347287532</v>
          </cell>
        </row>
        <row r="43">
          <cell r="A43">
            <v>46905</v>
          </cell>
          <cell r="B43">
            <v>45537.184488042913</v>
          </cell>
          <cell r="C43">
            <v>31089.083833643333</v>
          </cell>
        </row>
        <row r="44">
          <cell r="A44">
            <v>46935</v>
          </cell>
          <cell r="B44">
            <v>46959.74760945508</v>
          </cell>
          <cell r="C44">
            <v>32030.043599908848</v>
          </cell>
        </row>
        <row r="45">
          <cell r="A45">
            <v>46966</v>
          </cell>
          <cell r="B45">
            <v>46689.610095294353</v>
          </cell>
          <cell r="C45">
            <v>31759.90608574812</v>
          </cell>
        </row>
        <row r="46">
          <cell r="A46">
            <v>46997</v>
          </cell>
          <cell r="B46">
            <v>45086.998938846111</v>
          </cell>
          <cell r="C46">
            <v>30638.898284446528</v>
          </cell>
        </row>
        <row r="47">
          <cell r="A47">
            <v>47027</v>
          </cell>
          <cell r="B47">
            <v>46378.35567878039</v>
          </cell>
          <cell r="C47">
            <v>31448.651669234154</v>
          </cell>
        </row>
        <row r="48">
          <cell r="A48">
            <v>47058</v>
          </cell>
          <cell r="B48">
            <v>44746.235676397235</v>
          </cell>
          <cell r="C48">
            <v>30298.135021997659</v>
          </cell>
        </row>
        <row r="49">
          <cell r="A49">
            <v>47088</v>
          </cell>
          <cell r="B49">
            <v>46033.637885842021</v>
          </cell>
          <cell r="C49">
            <v>31103.933876295785</v>
          </cell>
        </row>
        <row r="50">
          <cell r="A50">
            <v>47119</v>
          </cell>
          <cell r="B50">
            <v>45787.883246463323</v>
          </cell>
          <cell r="C50">
            <v>31133.870382067562</v>
          </cell>
        </row>
        <row r="51">
          <cell r="A51">
            <v>47150</v>
          </cell>
          <cell r="B51">
            <v>40756.840228195913</v>
          </cell>
          <cell r="C51">
            <v>27521.318172508545</v>
          </cell>
        </row>
        <row r="52">
          <cell r="A52">
            <v>47178</v>
          </cell>
          <cell r="B52">
            <v>44603.025887709075</v>
          </cell>
          <cell r="C52">
            <v>29949.655171511695</v>
          </cell>
        </row>
        <row r="53">
          <cell r="A53">
            <v>47209</v>
          </cell>
          <cell r="B53">
            <v>43785.680903623972</v>
          </cell>
          <cell r="C53">
            <v>29604.378131628073</v>
          </cell>
        </row>
        <row r="54">
          <cell r="A54">
            <v>47239</v>
          </cell>
          <cell r="B54">
            <v>45114.546894804684</v>
          </cell>
          <cell r="C54">
            <v>30460.534030408926</v>
          </cell>
        </row>
        <row r="55">
          <cell r="A55">
            <v>47270</v>
          </cell>
          <cell r="B55">
            <v>43541.758119759194</v>
          </cell>
          <cell r="C55">
            <v>29360.455347763294</v>
          </cell>
        </row>
        <row r="56">
          <cell r="A56">
            <v>47300</v>
          </cell>
          <cell r="B56">
            <v>44774.781170819289</v>
          </cell>
          <cell r="C56">
            <v>30120.768306423528</v>
          </cell>
        </row>
        <row r="57">
          <cell r="A57">
            <v>47331</v>
          </cell>
          <cell r="B57">
            <v>44600.033538448479</v>
          </cell>
          <cell r="C57">
            <v>29946.020674052721</v>
          </cell>
        </row>
        <row r="58">
          <cell r="A58">
            <v>47362</v>
          </cell>
          <cell r="B58">
            <v>42996.557400213569</v>
          </cell>
          <cell r="C58">
            <v>28815.25462821767</v>
          </cell>
        </row>
        <row r="59">
          <cell r="A59">
            <v>47392</v>
          </cell>
          <cell r="B59">
            <v>44291.081854721735</v>
          </cell>
          <cell r="C59">
            <v>29637.068990325974</v>
          </cell>
        </row>
        <row r="60">
          <cell r="A60">
            <v>47423</v>
          </cell>
          <cell r="B60">
            <v>42720.58137973828</v>
          </cell>
          <cell r="C60">
            <v>28539.278607742388</v>
          </cell>
        </row>
        <row r="61">
          <cell r="A61">
            <v>47453</v>
          </cell>
          <cell r="B61">
            <v>43976.238268608213</v>
          </cell>
          <cell r="C61">
            <v>29322.225404212448</v>
          </cell>
        </row>
      </sheetData>
      <sheetData sheetId="2"/>
      <sheetData sheetId="3">
        <row r="2">
          <cell r="B2" t="str">
            <v>Suma de PP de GLP
(TON/MES) REFINERIA</v>
          </cell>
          <cell r="C2" t="str">
            <v>Suma de PP de GLP
(TON/MES) CAMPO</v>
          </cell>
          <cell r="E2" t="str">
            <v>PTDV Total</v>
          </cell>
        </row>
        <row r="3">
          <cell r="A3">
            <v>2025</v>
          </cell>
          <cell r="B3">
            <v>202887.18176844774</v>
          </cell>
          <cell r="C3">
            <v>469090.68803878326</v>
          </cell>
          <cell r="E3">
            <v>40719.256676639423</v>
          </cell>
        </row>
        <row r="4">
          <cell r="A4">
            <v>2026</v>
          </cell>
          <cell r="B4">
            <v>222134.22842262223</v>
          </cell>
          <cell r="C4">
            <v>397798.52652255289</v>
          </cell>
          <cell r="E4">
            <v>35202.105852787528</v>
          </cell>
        </row>
        <row r="5">
          <cell r="A5">
            <v>2027</v>
          </cell>
          <cell r="B5">
            <v>212640.30646044086</v>
          </cell>
          <cell r="C5">
            <v>399472.52161614323</v>
          </cell>
          <cell r="E5">
            <v>34962.25205308076</v>
          </cell>
        </row>
        <row r="6">
          <cell r="A6">
            <v>2028</v>
          </cell>
          <cell r="B6">
            <v>211111.82740218239</v>
          </cell>
          <cell r="C6">
            <v>346499.28671182453</v>
          </cell>
          <cell r="E6">
            <v>31778.690510861004</v>
          </cell>
        </row>
        <row r="7">
          <cell r="A7">
            <v>2029</v>
          </cell>
          <cell r="B7">
            <v>208807.60399295218</v>
          </cell>
          <cell r="C7">
            <v>318141.40490015346</v>
          </cell>
          <cell r="E7">
            <v>29534.235653905231</v>
          </cell>
        </row>
        <row r="8">
          <cell r="A8" t="str">
            <v>Total general</v>
          </cell>
          <cell r="B8">
            <v>1057581.1480466453</v>
          </cell>
          <cell r="C8">
            <v>1931002.4277894574</v>
          </cell>
          <cell r="E8">
            <v>172196.54074727395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8E705-9E6E-4AC4-9D6E-09855E6A173C}">
  <dimension ref="A2:P14"/>
  <sheetViews>
    <sheetView zoomScale="90" zoomScaleNormal="90" workbookViewId="0">
      <pane xSplit="1" ySplit="4" topLeftCell="B22" activePane="bottomRight" state="frozen"/>
      <selection pane="topRight" activeCell="B1" sqref="B1"/>
      <selection pane="bottomLeft" activeCell="A2" sqref="A2"/>
      <selection pane="bottomRight" activeCell="N16" sqref="N16"/>
    </sheetView>
  </sheetViews>
  <sheetFormatPr baseColWidth="10" defaultColWidth="10.7265625" defaultRowHeight="17" x14ac:dyDescent="0.5"/>
  <cols>
    <col min="1" max="1" width="18.26953125" style="2" customWidth="1"/>
    <col min="2" max="16384" width="10.7265625" style="2"/>
  </cols>
  <sheetData>
    <row r="2" spans="1:16" ht="18" x14ac:dyDescent="0.5">
      <c r="A2" s="49" t="s">
        <v>43</v>
      </c>
    </row>
    <row r="4" spans="1:16" s="10" customFormat="1" x14ac:dyDescent="0.35">
      <c r="A4" s="8" t="s">
        <v>0</v>
      </c>
      <c r="B4" s="9">
        <v>2012</v>
      </c>
      <c r="C4" s="9">
        <v>2013</v>
      </c>
      <c r="D4" s="14">
        <v>2014</v>
      </c>
      <c r="E4" s="9">
        <v>2015</v>
      </c>
      <c r="F4" s="9">
        <v>2016</v>
      </c>
      <c r="G4" s="9">
        <v>2017</v>
      </c>
      <c r="H4" s="7">
        <v>2018</v>
      </c>
      <c r="I4" s="7">
        <v>2019</v>
      </c>
      <c r="J4" s="9">
        <v>2020</v>
      </c>
      <c r="K4" s="9">
        <v>2021</v>
      </c>
      <c r="L4" s="9">
        <v>2022</v>
      </c>
      <c r="M4" s="9">
        <v>2023</v>
      </c>
      <c r="N4" s="9">
        <v>2024</v>
      </c>
    </row>
    <row r="5" spans="1:16" x14ac:dyDescent="0.5">
      <c r="A5" s="1" t="s">
        <v>1</v>
      </c>
      <c r="B5" s="3">
        <v>36708.071333333333</v>
      </c>
      <c r="C5" s="13">
        <v>32067.619083333335</v>
      </c>
      <c r="D5" s="3">
        <v>25476.619583333333</v>
      </c>
      <c r="E5" s="3">
        <v>26262.202999999998</v>
      </c>
      <c r="F5" s="3">
        <v>30952.96225</v>
      </c>
      <c r="G5" s="3">
        <v>27988.201666666664</v>
      </c>
      <c r="H5" s="3">
        <v>21113.809583333332</v>
      </c>
      <c r="I5" s="3">
        <v>16908.066166666667</v>
      </c>
      <c r="J5" s="3">
        <v>15695.739916666666</v>
      </c>
      <c r="K5" s="3">
        <v>16472.364333333335</v>
      </c>
      <c r="L5" s="3">
        <v>15843.199000000001</v>
      </c>
      <c r="M5" s="3">
        <v>15348.933416666667</v>
      </c>
      <c r="N5" s="3">
        <v>13851.186500000002</v>
      </c>
      <c r="O5" s="40"/>
    </row>
    <row r="6" spans="1:16" x14ac:dyDescent="0.5">
      <c r="A6" s="1" t="s">
        <v>2</v>
      </c>
      <c r="B6" s="3">
        <v>14362.305990916668</v>
      </c>
      <c r="C6" s="13">
        <v>19907.270829916666</v>
      </c>
      <c r="D6" s="3">
        <v>24280.248087000004</v>
      </c>
      <c r="E6" s="3">
        <v>26997.521594083333</v>
      </c>
      <c r="F6" s="3">
        <v>23009.639299416667</v>
      </c>
      <c r="G6" s="3">
        <v>25787.978166666668</v>
      </c>
      <c r="H6" s="3">
        <v>25608.680250000001</v>
      </c>
      <c r="I6" s="3">
        <v>26884.153333333335</v>
      </c>
      <c r="J6" s="3">
        <v>37350.077750000004</v>
      </c>
      <c r="K6" s="3">
        <v>40404.221916666669</v>
      </c>
      <c r="L6" s="3">
        <v>40236.048000000003</v>
      </c>
      <c r="M6" s="3">
        <v>37528.042083333334</v>
      </c>
      <c r="N6" s="3">
        <v>31165.626749999999</v>
      </c>
      <c r="O6" s="40"/>
    </row>
    <row r="7" spans="1:16" x14ac:dyDescent="0.5">
      <c r="A7" s="4" t="s">
        <v>4</v>
      </c>
      <c r="B7" s="48">
        <f>B5+B6</f>
        <v>51070.377324250003</v>
      </c>
      <c r="C7" s="48">
        <f t="shared" ref="C7:N7" si="0">C5+C6</f>
        <v>51974.889913250001</v>
      </c>
      <c r="D7" s="48">
        <f t="shared" si="0"/>
        <v>49756.867670333333</v>
      </c>
      <c r="E7" s="48">
        <f t="shared" si="0"/>
        <v>53259.724594083331</v>
      </c>
      <c r="F7" s="48">
        <f t="shared" si="0"/>
        <v>53962.601549416664</v>
      </c>
      <c r="G7" s="48">
        <f t="shared" si="0"/>
        <v>53776.179833333328</v>
      </c>
      <c r="H7" s="48">
        <f t="shared" si="0"/>
        <v>46722.489833333333</v>
      </c>
      <c r="I7" s="48">
        <f t="shared" si="0"/>
        <v>43792.219500000007</v>
      </c>
      <c r="J7" s="48">
        <f t="shared" si="0"/>
        <v>53045.81766666667</v>
      </c>
      <c r="K7" s="48">
        <f t="shared" si="0"/>
        <v>56876.586250000008</v>
      </c>
      <c r="L7" s="48">
        <f t="shared" si="0"/>
        <v>56079.247000000003</v>
      </c>
      <c r="M7" s="48">
        <f t="shared" si="0"/>
        <v>52876.9755</v>
      </c>
      <c r="N7" s="48">
        <f t="shared" si="0"/>
        <v>45016.813249999999</v>
      </c>
      <c r="O7" s="40"/>
    </row>
    <row r="8" spans="1:16" x14ac:dyDescent="0.5">
      <c r="A8" s="1" t="s">
        <v>3</v>
      </c>
      <c r="B8" s="3">
        <v>0</v>
      </c>
      <c r="C8" s="13">
        <v>0</v>
      </c>
      <c r="D8" s="3">
        <v>0</v>
      </c>
      <c r="E8" s="3">
        <v>91.033083333333323</v>
      </c>
      <c r="F8" s="3">
        <v>1108.1065833333334</v>
      </c>
      <c r="G8" s="3">
        <v>3085.2632583333339</v>
      </c>
      <c r="H8" s="3">
        <v>7082.4189583333327</v>
      </c>
      <c r="I8" s="3">
        <v>9323.4253333333345</v>
      </c>
      <c r="J8" s="3">
        <v>748.70408333333341</v>
      </c>
      <c r="K8" s="3">
        <v>1458.3813333333335</v>
      </c>
      <c r="L8" s="3">
        <v>2201.9264166666667</v>
      </c>
      <c r="M8" s="3">
        <v>3889.0483333333336</v>
      </c>
      <c r="N8" s="3">
        <v>14010</v>
      </c>
      <c r="O8" s="40"/>
      <c r="P8" s="40"/>
    </row>
    <row r="9" spans="1:16" x14ac:dyDescent="0.5">
      <c r="A9" s="4" t="s">
        <v>36</v>
      </c>
      <c r="B9" s="48">
        <f>+SUM(B7:B8)</f>
        <v>51070.377324250003</v>
      </c>
      <c r="C9" s="48">
        <f t="shared" ref="C9:N9" si="1">+SUM(C7:C8)</f>
        <v>51974.889913250001</v>
      </c>
      <c r="D9" s="48">
        <f t="shared" si="1"/>
        <v>49756.867670333333</v>
      </c>
      <c r="E9" s="48">
        <f t="shared" si="1"/>
        <v>53350.757677416666</v>
      </c>
      <c r="F9" s="48">
        <f t="shared" si="1"/>
        <v>55070.708132749998</v>
      </c>
      <c r="G9" s="48">
        <f t="shared" si="1"/>
        <v>56861.443091666661</v>
      </c>
      <c r="H9" s="48">
        <f t="shared" si="1"/>
        <v>53804.908791666669</v>
      </c>
      <c r="I9" s="48">
        <f t="shared" si="1"/>
        <v>53115.644833333339</v>
      </c>
      <c r="J9" s="48">
        <f t="shared" si="1"/>
        <v>53794.52175</v>
      </c>
      <c r="K9" s="48">
        <f t="shared" si="1"/>
        <v>58334.967583333339</v>
      </c>
      <c r="L9" s="48">
        <f t="shared" si="1"/>
        <v>58281.173416666672</v>
      </c>
      <c r="M9" s="48">
        <f t="shared" si="1"/>
        <v>56766.023833333333</v>
      </c>
      <c r="N9" s="48">
        <f t="shared" si="1"/>
        <v>59026.813249999999</v>
      </c>
    </row>
    <row r="10" spans="1:16" x14ac:dyDescent="0.5">
      <c r="A10" s="1" t="s">
        <v>5</v>
      </c>
      <c r="B10" s="3">
        <v>71.877423384344283</v>
      </c>
      <c r="C10" s="13">
        <v>61.698291495867721</v>
      </c>
      <c r="D10" s="3">
        <v>51.202217454945071</v>
      </c>
      <c r="E10" s="3">
        <v>49.309686071710345</v>
      </c>
      <c r="F10" s="3">
        <v>57.360025946218677</v>
      </c>
      <c r="G10" s="3">
        <v>52.045723131337219</v>
      </c>
      <c r="H10" s="3">
        <v>45.189821130358631</v>
      </c>
      <c r="I10" s="3">
        <v>38.609749310985855</v>
      </c>
      <c r="J10" s="3">
        <v>29.589024370020546</v>
      </c>
      <c r="K10" s="3">
        <v>28.961591085880851</v>
      </c>
      <c r="L10" s="3">
        <v>28.251447456132926</v>
      </c>
      <c r="M10" s="3">
        <v>29</v>
      </c>
      <c r="N10" s="3">
        <v>31</v>
      </c>
    </row>
    <row r="11" spans="1:16" x14ac:dyDescent="0.5">
      <c r="A11" s="1" t="s">
        <v>6</v>
      </c>
      <c r="B11" s="3">
        <v>28.12257661565571</v>
      </c>
      <c r="C11" s="13">
        <v>38.301708504132279</v>
      </c>
      <c r="D11" s="12">
        <v>48.797782545054943</v>
      </c>
      <c r="E11" s="12">
        <v>50.690313928289655</v>
      </c>
      <c r="F11" s="12">
        <v>42.63997405378133</v>
      </c>
      <c r="G11" s="12">
        <v>47.954276868662788</v>
      </c>
      <c r="H11" s="12">
        <v>54.810178869641362</v>
      </c>
      <c r="I11" s="3">
        <v>61.390250689014131</v>
      </c>
      <c r="J11" s="3">
        <v>70.410975629979447</v>
      </c>
      <c r="K11" s="3">
        <v>71.038408914119145</v>
      </c>
      <c r="L11" s="3">
        <v>71.748552543867078</v>
      </c>
      <c r="M11" s="3">
        <v>70.972368840069791</v>
      </c>
      <c r="N11" s="3">
        <v>69.231081678132782</v>
      </c>
    </row>
    <row r="12" spans="1:16" x14ac:dyDescent="0.5">
      <c r="C12" s="5">
        <f>(C9-B9)/B9</f>
        <v>1.7711100571221036E-2</v>
      </c>
      <c r="D12" s="15">
        <f t="shared" ref="D12:N12" si="2">(D9-C9)/C9</f>
        <v>-4.2674881016943257E-2</v>
      </c>
      <c r="E12" s="5">
        <f t="shared" si="2"/>
        <v>7.2229024360915065E-2</v>
      </c>
      <c r="F12" s="5">
        <f t="shared" si="2"/>
        <v>3.2238538498983407E-2</v>
      </c>
      <c r="G12" s="5">
        <f t="shared" si="2"/>
        <v>3.2517013483829349E-2</v>
      </c>
      <c r="H12" s="5">
        <f t="shared" si="2"/>
        <v>-5.3754075412270765E-2</v>
      </c>
      <c r="I12" s="5">
        <f t="shared" si="2"/>
        <v>-1.2810428896035651E-2</v>
      </c>
      <c r="J12" s="5">
        <f t="shared" si="2"/>
        <v>1.2781110326286082E-2</v>
      </c>
      <c r="K12" s="5">
        <f t="shared" si="2"/>
        <v>8.4403498453508211E-2</v>
      </c>
      <c r="L12" s="5">
        <f t="shared" si="2"/>
        <v>-9.2215987931800782E-4</v>
      </c>
      <c r="M12" s="5">
        <f t="shared" si="2"/>
        <v>-2.5997238808168056E-2</v>
      </c>
      <c r="N12" s="5">
        <f t="shared" si="2"/>
        <v>3.9826453642488838E-2</v>
      </c>
    </row>
    <row r="13" spans="1:16" x14ac:dyDescent="0.5">
      <c r="N13" s="5">
        <f>(N9-D9)/D9</f>
        <v>0.18630484621912222</v>
      </c>
      <c r="O13" s="11" t="s">
        <v>30</v>
      </c>
    </row>
    <row r="14" spans="1:16" x14ac:dyDescent="0.5">
      <c r="N14" s="5">
        <f>(N9-B9)/B9</f>
        <v>0.15579356062388053</v>
      </c>
      <c r="O14" s="11" t="s">
        <v>31</v>
      </c>
    </row>
  </sheetData>
  <conditionalFormatting sqref="A12:XFD12">
    <cfRule type="cellIs" dxfId="3" priority="5" operator="lessThan">
      <formula>0</formula>
    </cfRule>
    <cfRule type="cellIs" dxfId="2" priority="6" operator="greaterThan">
      <formula>0</formula>
    </cfRule>
  </conditionalFormatting>
  <conditionalFormatting sqref="N13:N14">
    <cfRule type="cellIs" dxfId="1" priority="1" operator="lessThan">
      <formula>0</formula>
    </cfRule>
    <cfRule type="cellIs" dxfId="0" priority="2" operator="greaterThan">
      <formula>0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C4669-B2B7-480A-A059-DE5114BE33FB}">
  <dimension ref="A2:L15"/>
  <sheetViews>
    <sheetView topLeftCell="A8" zoomScale="90" zoomScaleNormal="90" workbookViewId="0">
      <selection activeCell="H28" sqref="H28"/>
    </sheetView>
  </sheetViews>
  <sheetFormatPr baseColWidth="10" defaultColWidth="10.7265625" defaultRowHeight="17" x14ac:dyDescent="0.5"/>
  <cols>
    <col min="1" max="1" width="18.1796875" style="2" bestFit="1" customWidth="1"/>
    <col min="2" max="12" width="18.54296875" style="2" bestFit="1" customWidth="1"/>
    <col min="13" max="16384" width="10.7265625" style="2"/>
  </cols>
  <sheetData>
    <row r="2" spans="1:12" s="16" customFormat="1" x14ac:dyDescent="0.5">
      <c r="A2" s="8" t="s">
        <v>23</v>
      </c>
      <c r="B2" s="18" t="s">
        <v>7</v>
      </c>
      <c r="C2" s="18" t="s">
        <v>8</v>
      </c>
      <c r="D2" s="18" t="s">
        <v>9</v>
      </c>
      <c r="E2" s="18" t="s">
        <v>10</v>
      </c>
      <c r="F2" s="18" t="s">
        <v>11</v>
      </c>
      <c r="G2" s="18" t="s">
        <v>12</v>
      </c>
      <c r="H2" s="18" t="s">
        <v>13</v>
      </c>
      <c r="I2" s="18" t="s">
        <v>14</v>
      </c>
      <c r="J2" s="18" t="s">
        <v>15</v>
      </c>
      <c r="K2" s="18" t="s">
        <v>16</v>
      </c>
      <c r="L2" s="18" t="s">
        <v>17</v>
      </c>
    </row>
    <row r="3" spans="1:12" s="16" customFormat="1" ht="18" x14ac:dyDescent="0.5">
      <c r="A3" s="17" t="s">
        <v>18</v>
      </c>
      <c r="B3" s="19">
        <v>25476.619583333333</v>
      </c>
      <c r="C3" s="19">
        <v>25557.378500000003</v>
      </c>
      <c r="D3" s="19">
        <v>17931.760583333333</v>
      </c>
      <c r="E3" s="19">
        <v>13382.33625</v>
      </c>
      <c r="F3" s="19">
        <v>14680.718000000001</v>
      </c>
      <c r="G3" s="19">
        <v>9396.6140833333338</v>
      </c>
      <c r="H3" s="19">
        <v>8984.096333333333</v>
      </c>
      <c r="I3" s="19">
        <v>10379.892666666667</v>
      </c>
      <c r="J3" s="19">
        <v>8567.9176666666663</v>
      </c>
      <c r="K3" s="19">
        <v>9540.7383333333328</v>
      </c>
      <c r="L3" s="19">
        <v>8781.2338333333337</v>
      </c>
    </row>
    <row r="4" spans="1:12" s="16" customFormat="1" ht="18" x14ac:dyDescent="0.5">
      <c r="A4" s="17" t="s">
        <v>20</v>
      </c>
      <c r="B4" s="19">
        <v>0</v>
      </c>
      <c r="C4" s="19">
        <v>704.82450000000006</v>
      </c>
      <c r="D4" s="19">
        <v>13021.201666666668</v>
      </c>
      <c r="E4" s="19">
        <v>14605.865416666667</v>
      </c>
      <c r="F4" s="19">
        <v>6433.0915833333338</v>
      </c>
      <c r="G4" s="19">
        <v>7511.4520833333336</v>
      </c>
      <c r="H4" s="19">
        <v>6711.6435833333335</v>
      </c>
      <c r="I4" s="19">
        <v>6092.4716666666673</v>
      </c>
      <c r="J4" s="19">
        <v>7275.2813333333334</v>
      </c>
      <c r="K4" s="19">
        <v>5808.1950833333331</v>
      </c>
      <c r="L4" s="19">
        <v>5069.952666666667</v>
      </c>
    </row>
    <row r="5" spans="1:12" s="16" customFormat="1" ht="18" x14ac:dyDescent="0.5">
      <c r="A5" s="6" t="s">
        <v>19</v>
      </c>
      <c r="B5" s="19">
        <v>4004.3551211666672</v>
      </c>
      <c r="C5" s="19">
        <v>4013.5458832500008</v>
      </c>
      <c r="D5" s="19">
        <v>1794.4885269166664</v>
      </c>
      <c r="E5" s="19">
        <v>4001.1316666666667</v>
      </c>
      <c r="F5" s="19">
        <v>4876.3635000000004</v>
      </c>
      <c r="G5" s="19">
        <v>5181.8029999999999</v>
      </c>
      <c r="H5" s="19">
        <v>2316.7444166666669</v>
      </c>
      <c r="I5" s="19">
        <v>3683.4000833333334</v>
      </c>
      <c r="J5" s="19">
        <v>4705.0668333333333</v>
      </c>
      <c r="K5" s="19">
        <v>4555.5498333333335</v>
      </c>
      <c r="L5" s="19">
        <v>3960.5358333333334</v>
      </c>
    </row>
    <row r="6" spans="1:12" s="16" customFormat="1" ht="18" x14ac:dyDescent="0.5">
      <c r="A6" s="6" t="s">
        <v>21</v>
      </c>
      <c r="B6" s="19">
        <v>0</v>
      </c>
      <c r="C6" s="19">
        <v>0</v>
      </c>
      <c r="D6" s="19">
        <v>0</v>
      </c>
      <c r="E6" s="19">
        <v>0</v>
      </c>
      <c r="F6" s="19">
        <v>0</v>
      </c>
      <c r="G6" s="19">
        <v>4642.6864999999998</v>
      </c>
      <c r="H6" s="19">
        <v>18991.97075</v>
      </c>
      <c r="I6" s="19">
        <v>18394.026000000002</v>
      </c>
      <c r="J6" s="19">
        <v>19004.094333333334</v>
      </c>
      <c r="K6" s="19">
        <v>19791.035250000001</v>
      </c>
      <c r="L6" s="19">
        <v>18101.08525</v>
      </c>
    </row>
    <row r="7" spans="1:12" s="16" customFormat="1" ht="18" x14ac:dyDescent="0.5">
      <c r="A7" s="6" t="s">
        <v>22</v>
      </c>
      <c r="B7" s="19">
        <v>15539.740749999999</v>
      </c>
      <c r="C7" s="19">
        <v>18053.987916666669</v>
      </c>
      <c r="D7" s="19">
        <v>18402.38895</v>
      </c>
      <c r="E7" s="19">
        <v>19247.106</v>
      </c>
      <c r="F7" s="19">
        <v>18613.925333333333</v>
      </c>
      <c r="G7" s="19">
        <v>14820.419416666666</v>
      </c>
      <c r="H7" s="19">
        <v>13112.769666666667</v>
      </c>
      <c r="I7" s="19">
        <v>14965.451333333333</v>
      </c>
      <c r="J7" s="19">
        <v>14317.376916666666</v>
      </c>
      <c r="K7" s="19">
        <v>11427.355250000001</v>
      </c>
      <c r="L7" s="19">
        <v>6596.5279999999993</v>
      </c>
    </row>
    <row r="8" spans="1:12" s="16" customFormat="1" ht="18" x14ac:dyDescent="0.5">
      <c r="A8" s="6" t="s">
        <v>24</v>
      </c>
      <c r="B8" s="32">
        <v>4736.1522158333337</v>
      </c>
      <c r="C8" s="32">
        <v>4929.9877941666673</v>
      </c>
      <c r="D8" s="32">
        <v>2812.7618224999997</v>
      </c>
      <c r="E8" s="32">
        <v>2539.7404999999999</v>
      </c>
      <c r="F8" s="32">
        <v>2118.3914166666668</v>
      </c>
      <c r="G8" s="32">
        <v>2239.2444166666664</v>
      </c>
      <c r="H8" s="32">
        <v>2928.592916666667</v>
      </c>
      <c r="I8" s="32">
        <v>3361.3444999999997</v>
      </c>
      <c r="J8" s="32">
        <v>2209.5099166666669</v>
      </c>
      <c r="K8" s="32">
        <v>1754.10175</v>
      </c>
      <c r="L8" s="32">
        <v>2507.4776666666667</v>
      </c>
    </row>
    <row r="9" spans="1:12" x14ac:dyDescent="0.5">
      <c r="A9" s="38" t="s">
        <v>36</v>
      </c>
      <c r="B9" s="36">
        <f>SUM(B3:B8)</f>
        <v>49756.867670333333</v>
      </c>
      <c r="C9" s="36">
        <f t="shared" ref="C9:L9" si="0">SUM(C3:C8)</f>
        <v>53259.724594083338</v>
      </c>
      <c r="D9" s="36">
        <f t="shared" si="0"/>
        <v>53962.601549416664</v>
      </c>
      <c r="E9" s="36">
        <f t="shared" si="0"/>
        <v>53776.179833333335</v>
      </c>
      <c r="F9" s="36">
        <f t="shared" si="0"/>
        <v>46722.489833333333</v>
      </c>
      <c r="G9" s="36">
        <f t="shared" si="0"/>
        <v>43792.219499999999</v>
      </c>
      <c r="H9" s="36">
        <f t="shared" si="0"/>
        <v>53045.81766666667</v>
      </c>
      <c r="I9" s="36">
        <f t="shared" si="0"/>
        <v>56876.58625</v>
      </c>
      <c r="J9" s="36">
        <f t="shared" si="0"/>
        <v>56079.247000000003</v>
      </c>
      <c r="K9" s="36">
        <f t="shared" si="0"/>
        <v>52876.975500000008</v>
      </c>
      <c r="L9" s="37">
        <f t="shared" si="0"/>
        <v>45016.813249999992</v>
      </c>
    </row>
    <row r="10" spans="1:12" x14ac:dyDescent="0.5">
      <c r="A10" s="33" t="s">
        <v>37</v>
      </c>
      <c r="B10" s="34">
        <f>+B3/$B$9</f>
        <v>0.51202217454945065</v>
      </c>
      <c r="C10" s="34">
        <f t="shared" ref="C10:L10" si="1">+C3/$B$9</f>
        <v>0.51364524530225086</v>
      </c>
      <c r="D10" s="34">
        <f t="shared" si="1"/>
        <v>0.36038764944250767</v>
      </c>
      <c r="E10" s="34">
        <f t="shared" si="1"/>
        <v>0.2689545559552774</v>
      </c>
      <c r="F10" s="34">
        <f t="shared" si="1"/>
        <v>0.29504907940081454</v>
      </c>
      <c r="G10" s="34">
        <f t="shared" si="1"/>
        <v>0.18885059537089594</v>
      </c>
      <c r="H10" s="34">
        <f t="shared" si="1"/>
        <v>0.18055992577462718</v>
      </c>
      <c r="I10" s="34">
        <f t="shared" si="1"/>
        <v>0.20861226103377678</v>
      </c>
      <c r="J10" s="34">
        <f t="shared" si="1"/>
        <v>0.17219568007041444</v>
      </c>
      <c r="K10" s="34">
        <f t="shared" si="1"/>
        <v>0.19174716536712041</v>
      </c>
      <c r="L10" s="34">
        <f t="shared" si="1"/>
        <v>0.17648285039793596</v>
      </c>
    </row>
    <row r="11" spans="1:12" x14ac:dyDescent="0.5">
      <c r="A11" s="33" t="s">
        <v>38</v>
      </c>
      <c r="B11" s="34">
        <f t="shared" ref="B11:L15" si="2">+B4/$B$9</f>
        <v>0</v>
      </c>
      <c r="C11" s="34">
        <f t="shared" si="2"/>
        <v>1.4165371193979709E-2</v>
      </c>
      <c r="D11" s="34">
        <f t="shared" si="2"/>
        <v>0.26169657127412649</v>
      </c>
      <c r="E11" s="34">
        <f t="shared" si="2"/>
        <v>0.29354471252970693</v>
      </c>
      <c r="F11" s="34">
        <f t="shared" si="2"/>
        <v>0.12929052580150566</v>
      </c>
      <c r="G11" s="34">
        <f t="shared" si="2"/>
        <v>0.15096312197746939</v>
      </c>
      <c r="H11" s="34">
        <f t="shared" si="2"/>
        <v>0.13488878817295474</v>
      </c>
      <c r="I11" s="34">
        <f t="shared" si="2"/>
        <v>0.12244483931409528</v>
      </c>
      <c r="J11" s="34">
        <f t="shared" si="2"/>
        <v>0.14621662644714858</v>
      </c>
      <c r="K11" s="34">
        <f t="shared" si="2"/>
        <v>0.11673152582304469</v>
      </c>
      <c r="L11" s="34">
        <f t="shared" si="2"/>
        <v>0.10189453042458173</v>
      </c>
    </row>
    <row r="12" spans="1:12" x14ac:dyDescent="0.5">
      <c r="A12" s="33" t="s">
        <v>39</v>
      </c>
      <c r="B12" s="34">
        <f t="shared" si="2"/>
        <v>8.0478440638541121E-2</v>
      </c>
      <c r="C12" s="34">
        <f t="shared" si="2"/>
        <v>8.066315407637703E-2</v>
      </c>
      <c r="D12" s="34">
        <f t="shared" si="2"/>
        <v>3.6065142581043118E-2</v>
      </c>
      <c r="E12" s="34">
        <f t="shared" si="2"/>
        <v>8.0413656526298422E-2</v>
      </c>
      <c r="F12" s="34">
        <f t="shared" si="2"/>
        <v>9.8003827980261859E-2</v>
      </c>
      <c r="G12" s="34">
        <f t="shared" si="2"/>
        <v>0.10414246801732577</v>
      </c>
      <c r="H12" s="34">
        <f t="shared" si="2"/>
        <v>4.6561299477619354E-2</v>
      </c>
      <c r="I12" s="34">
        <f t="shared" si="2"/>
        <v>7.4027973540012379E-2</v>
      </c>
      <c r="J12" s="34">
        <f t="shared" si="2"/>
        <v>9.456115414071066E-2</v>
      </c>
      <c r="K12" s="34">
        <f t="shared" si="2"/>
        <v>9.1556202121008928E-2</v>
      </c>
      <c r="L12" s="35">
        <f t="shared" si="2"/>
        <v>7.9597772503970016E-2</v>
      </c>
    </row>
    <row r="13" spans="1:12" x14ac:dyDescent="0.5">
      <c r="A13" s="33" t="s">
        <v>40</v>
      </c>
      <c r="B13" s="34">
        <f t="shared" si="2"/>
        <v>0</v>
      </c>
      <c r="C13" s="34">
        <f t="shared" si="2"/>
        <v>0</v>
      </c>
      <c r="D13" s="34">
        <f t="shared" si="2"/>
        <v>0</v>
      </c>
      <c r="E13" s="34">
        <f t="shared" si="2"/>
        <v>0</v>
      </c>
      <c r="F13" s="34">
        <f t="shared" si="2"/>
        <v>0</v>
      </c>
      <c r="G13" s="34">
        <f t="shared" si="2"/>
        <v>9.3307451159513416E-2</v>
      </c>
      <c r="H13" s="34">
        <f t="shared" si="2"/>
        <v>0.38169546515331859</v>
      </c>
      <c r="I13" s="34">
        <f t="shared" si="2"/>
        <v>0.36967813411950606</v>
      </c>
      <c r="J13" s="34">
        <f t="shared" si="2"/>
        <v>0.38193912163534754</v>
      </c>
      <c r="K13" s="34">
        <f t="shared" si="2"/>
        <v>0.3977548462480901</v>
      </c>
      <c r="L13" s="34">
        <f t="shared" si="2"/>
        <v>0.36379069056214841</v>
      </c>
    </row>
    <row r="14" spans="1:12" x14ac:dyDescent="0.5">
      <c r="A14" s="33" t="s">
        <v>41</v>
      </c>
      <c r="B14" s="34">
        <f t="shared" si="2"/>
        <v>0.31231348510439494</v>
      </c>
      <c r="C14" s="34">
        <f t="shared" si="2"/>
        <v>0.36284414116025726</v>
      </c>
      <c r="D14" s="34">
        <f t="shared" si="2"/>
        <v>0.36984621041513238</v>
      </c>
      <c r="E14" s="34">
        <f>+E7/$B$9</f>
        <v>0.38682310404912712</v>
      </c>
      <c r="F14" s="34">
        <f t="shared" si="2"/>
        <v>0.37409761114105583</v>
      </c>
      <c r="G14" s="34">
        <f t="shared" si="2"/>
        <v>0.29785676049505588</v>
      </c>
      <c r="H14" s="34">
        <f t="shared" si="2"/>
        <v>0.26353688004530335</v>
      </c>
      <c r="I14" s="34">
        <f t="shared" si="2"/>
        <v>0.30077157252919728</v>
      </c>
      <c r="J14" s="34">
        <f t="shared" si="2"/>
        <v>0.28774674908250208</v>
      </c>
      <c r="K14" s="34">
        <f t="shared" si="2"/>
        <v>0.22966387928019355</v>
      </c>
      <c r="L14" s="34">
        <f t="shared" si="2"/>
        <v>0.13257522647337111</v>
      </c>
    </row>
    <row r="15" spans="1:12" x14ac:dyDescent="0.5">
      <c r="A15" s="33" t="s">
        <v>28</v>
      </c>
      <c r="B15" s="34">
        <f t="shared" si="2"/>
        <v>9.5185899707613264E-2</v>
      </c>
      <c r="C15" s="34">
        <f t="shared" si="2"/>
        <v>9.9081554466622646E-2</v>
      </c>
      <c r="D15" s="34">
        <f t="shared" si="2"/>
        <v>5.6530122457388129E-2</v>
      </c>
      <c r="E15" s="34">
        <f t="shared" si="2"/>
        <v>5.1043014138815575E-2</v>
      </c>
      <c r="F15" s="34">
        <f t="shared" si="2"/>
        <v>4.2574854806017477E-2</v>
      </c>
      <c r="G15" s="34">
        <f t="shared" si="2"/>
        <v>4.5003725546047126E-2</v>
      </c>
      <c r="H15" s="34">
        <f t="shared" si="2"/>
        <v>5.8858064299187982E-2</v>
      </c>
      <c r="I15" s="34">
        <f t="shared" si="2"/>
        <v>6.7555387977208683E-2</v>
      </c>
      <c r="J15" s="34">
        <f t="shared" si="2"/>
        <v>4.4406129648391204E-2</v>
      </c>
      <c r="K15" s="34">
        <f t="shared" si="2"/>
        <v>3.5253460117744766E-2</v>
      </c>
      <c r="L15" s="34">
        <f t="shared" si="2"/>
        <v>5.0394604485155453E-2</v>
      </c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F13CC-9BC9-4689-B885-642E72E91463}">
  <dimension ref="A1:L8"/>
  <sheetViews>
    <sheetView topLeftCell="A10" workbookViewId="0">
      <selection activeCell="A12" sqref="A12"/>
    </sheetView>
  </sheetViews>
  <sheetFormatPr baseColWidth="10" defaultRowHeight="14.5" x14ac:dyDescent="0.35"/>
  <cols>
    <col min="1" max="1" width="33.7265625" bestFit="1" customWidth="1"/>
  </cols>
  <sheetData>
    <row r="1" spans="1:12" ht="20.5" x14ac:dyDescent="0.35">
      <c r="A1" s="50" t="s">
        <v>32</v>
      </c>
    </row>
    <row r="3" spans="1:12" ht="17" x14ac:dyDescent="0.35">
      <c r="A3" s="42" t="s">
        <v>0</v>
      </c>
      <c r="B3" s="6">
        <v>2014</v>
      </c>
      <c r="C3" s="6">
        <v>2015</v>
      </c>
      <c r="D3" s="6">
        <v>2016</v>
      </c>
      <c r="E3" s="6">
        <v>2017</v>
      </c>
      <c r="F3" s="6">
        <v>2018</v>
      </c>
      <c r="G3" s="6">
        <v>2019</v>
      </c>
      <c r="H3" s="6">
        <v>2020</v>
      </c>
      <c r="I3" s="6">
        <v>2021</v>
      </c>
      <c r="J3" s="6">
        <v>2022</v>
      </c>
      <c r="K3" s="6">
        <v>2023</v>
      </c>
      <c r="L3" s="6">
        <v>2024</v>
      </c>
    </row>
    <row r="4" spans="1:12" ht="17" x14ac:dyDescent="0.5">
      <c r="A4" s="43" t="s">
        <v>25</v>
      </c>
      <c r="B4" s="41">
        <v>43409.420749999997</v>
      </c>
      <c r="C4" s="41">
        <v>46280.433583333332</v>
      </c>
      <c r="D4" s="41">
        <v>51400.253449999997</v>
      </c>
      <c r="E4" s="41">
        <v>49054.789750000004</v>
      </c>
      <c r="F4" s="41">
        <v>41163.141750000003</v>
      </c>
      <c r="G4" s="41">
        <v>38047.336916666667</v>
      </c>
      <c r="H4" s="41">
        <v>49525.280833333331</v>
      </c>
      <c r="I4" s="41">
        <v>50986.528666666665</v>
      </c>
      <c r="J4" s="41">
        <v>49596.714083333332</v>
      </c>
      <c r="K4" s="41">
        <v>46998.75241666667</v>
      </c>
      <c r="L4" s="41">
        <v>38958.017083333332</v>
      </c>
    </row>
    <row r="5" spans="1:12" ht="17" x14ac:dyDescent="0.5">
      <c r="A5" s="43" t="s">
        <v>26</v>
      </c>
      <c r="B5" s="41">
        <v>6347.4469203333338</v>
      </c>
      <c r="C5" s="41">
        <v>6979.2910107500011</v>
      </c>
      <c r="D5" s="41">
        <v>2562.3480994166666</v>
      </c>
      <c r="E5" s="41">
        <v>4721.3900833333337</v>
      </c>
      <c r="F5" s="41">
        <v>5559.3480833333333</v>
      </c>
      <c r="G5" s="41">
        <v>5744.8825833333331</v>
      </c>
      <c r="H5" s="41">
        <v>3520.5368333333331</v>
      </c>
      <c r="I5" s="41">
        <v>5890.0575833333332</v>
      </c>
      <c r="J5" s="41">
        <v>6482.532916666667</v>
      </c>
      <c r="K5" s="41">
        <v>5878.2230833333333</v>
      </c>
      <c r="L5" s="41">
        <v>6058.796166666667</v>
      </c>
    </row>
    <row r="6" spans="1:12" ht="17" x14ac:dyDescent="0.5">
      <c r="A6" s="43" t="s">
        <v>44</v>
      </c>
      <c r="B6" s="41">
        <v>6347.4469203333338</v>
      </c>
      <c r="C6" s="41">
        <v>7070.3240940833339</v>
      </c>
      <c r="D6" s="41">
        <v>3670.4546827500003</v>
      </c>
      <c r="E6" s="41">
        <v>7806.6533416666662</v>
      </c>
      <c r="F6" s="41">
        <v>12641.767041666666</v>
      </c>
      <c r="G6" s="41">
        <v>15068.307916666667</v>
      </c>
      <c r="H6" s="41">
        <v>4269.2409166666666</v>
      </c>
      <c r="I6" s="41">
        <v>7348.438916666667</v>
      </c>
      <c r="J6" s="41">
        <v>8684.4593333333341</v>
      </c>
      <c r="K6" s="41">
        <v>9767.2714166666665</v>
      </c>
      <c r="L6" s="41">
        <v>19083.406666666666</v>
      </c>
    </row>
    <row r="7" spans="1:12" ht="17" x14ac:dyDescent="0.5">
      <c r="A7" s="43" t="s">
        <v>27</v>
      </c>
      <c r="B7" s="41">
        <v>87.243073735290849</v>
      </c>
      <c r="C7" s="41">
        <v>86.895743333368017</v>
      </c>
      <c r="D7" s="41">
        <v>95.25162237207897</v>
      </c>
      <c r="E7" s="41">
        <v>91.22029475138217</v>
      </c>
      <c r="F7" s="41">
        <v>88.101344549135931</v>
      </c>
      <c r="G7" s="41">
        <v>86.881499387503453</v>
      </c>
      <c r="H7" s="41">
        <v>93.363215069176704</v>
      </c>
      <c r="I7" s="41">
        <v>89.644143624507109</v>
      </c>
      <c r="J7" s="41">
        <v>88.44040663265919</v>
      </c>
      <c r="K7" s="41">
        <v>88.883208565260446</v>
      </c>
      <c r="L7" s="41">
        <v>86.541037160895286</v>
      </c>
    </row>
    <row r="8" spans="1:12" ht="17" x14ac:dyDescent="0.5">
      <c r="A8" s="43" t="s">
        <v>28</v>
      </c>
      <c r="B8" s="41">
        <v>12.756926264709159</v>
      </c>
      <c r="C8" s="41">
        <v>13.104256666631988</v>
      </c>
      <c r="D8" s="41">
        <v>4.7483776279210277</v>
      </c>
      <c r="E8" s="41">
        <v>8.7797052486178373</v>
      </c>
      <c r="F8" s="41">
        <v>11.898655450864082</v>
      </c>
      <c r="G8" s="41">
        <v>13.118500612496549</v>
      </c>
      <c r="H8" s="41">
        <v>6.6367849308232927</v>
      </c>
      <c r="I8" s="41">
        <v>10.355856375492882</v>
      </c>
      <c r="J8" s="41">
        <v>11.559593367340804</v>
      </c>
      <c r="K8" s="41">
        <v>11.116791434739556</v>
      </c>
      <c r="L8" s="41">
        <v>13.458962839104714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159-0558-44A8-B4CB-B2BD845FD5D8}">
  <dimension ref="A1:K7"/>
  <sheetViews>
    <sheetView zoomScaleNormal="100" workbookViewId="0">
      <selection activeCell="K20" sqref="K20"/>
    </sheetView>
  </sheetViews>
  <sheetFormatPr baseColWidth="10" defaultColWidth="10.7265625" defaultRowHeight="17" x14ac:dyDescent="0.5"/>
  <cols>
    <col min="1" max="1" width="26.26953125" style="2" customWidth="1"/>
    <col min="2" max="16384" width="10.7265625" style="2"/>
  </cols>
  <sheetData>
    <row r="1" spans="1:11" s="20" customFormat="1" x14ac:dyDescent="0.35">
      <c r="A1" s="21" t="s">
        <v>29</v>
      </c>
      <c r="B1" s="22" t="s">
        <v>8</v>
      </c>
      <c r="C1" s="22" t="s">
        <v>9</v>
      </c>
      <c r="D1" s="22" t="s">
        <v>10</v>
      </c>
      <c r="E1" s="22" t="s">
        <v>11</v>
      </c>
      <c r="F1" s="22" t="s">
        <v>12</v>
      </c>
      <c r="G1" s="22" t="s">
        <v>13</v>
      </c>
      <c r="H1" s="22" t="s">
        <v>14</v>
      </c>
      <c r="I1" s="22" t="s">
        <v>15</v>
      </c>
      <c r="J1" s="22" t="s">
        <v>16</v>
      </c>
      <c r="K1" s="23" t="s">
        <v>17</v>
      </c>
    </row>
    <row r="2" spans="1:11" x14ac:dyDescent="0.5">
      <c r="A2" s="24" t="s">
        <v>33</v>
      </c>
      <c r="B2" s="44">
        <v>1092.3969999999999</v>
      </c>
      <c r="C2" s="44">
        <v>13297.279</v>
      </c>
      <c r="D2" s="44">
        <v>25788.323</v>
      </c>
      <c r="E2" s="44">
        <v>39142.313999999998</v>
      </c>
      <c r="F2" s="44">
        <v>51471.423999999999</v>
      </c>
      <c r="G2" s="44">
        <v>0</v>
      </c>
      <c r="H2" s="44">
        <v>4071.69</v>
      </c>
      <c r="I2" s="44">
        <v>6625.1480000000001</v>
      </c>
      <c r="J2" s="44">
        <v>0</v>
      </c>
      <c r="K2" s="25">
        <v>5219.2150000000001</v>
      </c>
    </row>
    <row r="3" spans="1:11" x14ac:dyDescent="0.5">
      <c r="A3" s="24" t="s">
        <v>34</v>
      </c>
      <c r="B3" s="44">
        <v>0</v>
      </c>
      <c r="C3" s="44">
        <v>0</v>
      </c>
      <c r="D3" s="44">
        <v>11234.8361</v>
      </c>
      <c r="E3" s="44">
        <v>45846.713499999998</v>
      </c>
      <c r="F3" s="44">
        <v>60409.68</v>
      </c>
      <c r="G3" s="44">
        <v>8984.4490000000005</v>
      </c>
      <c r="H3" s="44">
        <v>13428.886</v>
      </c>
      <c r="I3" s="44">
        <v>19797.969000000001</v>
      </c>
      <c r="J3" s="44">
        <v>46668.58</v>
      </c>
      <c r="K3" s="25">
        <v>162901.80740000002</v>
      </c>
    </row>
    <row r="4" spans="1:11" x14ac:dyDescent="0.5">
      <c r="A4" s="26" t="s">
        <v>27</v>
      </c>
      <c r="B4" s="27">
        <f>B2/(B2+B3)</f>
        <v>1</v>
      </c>
      <c r="C4" s="27">
        <f t="shared" ref="C4:K4" si="0">C2/(C2+C3)</f>
        <v>1</v>
      </c>
      <c r="D4" s="27">
        <f t="shared" si="0"/>
        <v>0.69654571967630918</v>
      </c>
      <c r="E4" s="27">
        <f t="shared" si="0"/>
        <v>0.46055726428920485</v>
      </c>
      <c r="F4" s="27">
        <f t="shared" si="0"/>
        <v>0.4600546666039334</v>
      </c>
      <c r="G4" s="27">
        <f t="shared" si="0"/>
        <v>0</v>
      </c>
      <c r="H4" s="27">
        <f t="shared" si="0"/>
        <v>0.23266034215102405</v>
      </c>
      <c r="I4" s="27">
        <f t="shared" si="0"/>
        <v>0.25073302290566246</v>
      </c>
      <c r="J4" s="27">
        <f t="shared" si="0"/>
        <v>0</v>
      </c>
      <c r="K4" s="28">
        <f t="shared" si="0"/>
        <v>3.1044392459036101E-2</v>
      </c>
    </row>
    <row r="5" spans="1:11" x14ac:dyDescent="0.5">
      <c r="A5" s="29" t="s">
        <v>28</v>
      </c>
      <c r="B5" s="30">
        <f>B3/(B2+B3)</f>
        <v>0</v>
      </c>
      <c r="C5" s="30">
        <f t="shared" ref="C5:K5" si="1">C3/(C2+C3)</f>
        <v>0</v>
      </c>
      <c r="D5" s="30">
        <f t="shared" si="1"/>
        <v>0.30345428032369065</v>
      </c>
      <c r="E5" s="30">
        <f t="shared" si="1"/>
        <v>0.53944273571079515</v>
      </c>
      <c r="F5" s="30">
        <f t="shared" si="1"/>
        <v>0.53994533339606665</v>
      </c>
      <c r="G5" s="30">
        <f t="shared" si="1"/>
        <v>1</v>
      </c>
      <c r="H5" s="30">
        <f t="shared" si="1"/>
        <v>0.76733965784897595</v>
      </c>
      <c r="I5" s="30">
        <f t="shared" si="1"/>
        <v>0.74926697709433754</v>
      </c>
      <c r="J5" s="30">
        <f t="shared" si="1"/>
        <v>1</v>
      </c>
      <c r="K5" s="31">
        <f t="shared" si="1"/>
        <v>0.96895560754096388</v>
      </c>
    </row>
    <row r="6" spans="1:11" x14ac:dyDescent="0.5">
      <c r="A6" s="45" t="s">
        <v>35</v>
      </c>
      <c r="B6" s="46">
        <f>B2+B3</f>
        <v>1092.3969999999999</v>
      </c>
      <c r="C6" s="46">
        <f t="shared" ref="C6:K6" si="2">C2+C3</f>
        <v>13297.279</v>
      </c>
      <c r="D6" s="46">
        <f t="shared" si="2"/>
        <v>37023.159100000004</v>
      </c>
      <c r="E6" s="46">
        <f t="shared" si="2"/>
        <v>84989.027499999997</v>
      </c>
      <c r="F6" s="46">
        <f t="shared" si="2"/>
        <v>111881.10399999999</v>
      </c>
      <c r="G6" s="46">
        <f t="shared" si="2"/>
        <v>8984.4490000000005</v>
      </c>
      <c r="H6" s="46">
        <f t="shared" si="2"/>
        <v>17500.576000000001</v>
      </c>
      <c r="I6" s="46">
        <f t="shared" si="2"/>
        <v>26423.117000000002</v>
      </c>
      <c r="J6" s="46">
        <f t="shared" si="2"/>
        <v>46668.58</v>
      </c>
      <c r="K6" s="47">
        <f t="shared" si="2"/>
        <v>168121.02240000002</v>
      </c>
    </row>
    <row r="7" spans="1:11" x14ac:dyDescent="0.5">
      <c r="J7" s="39">
        <f>+J6/12</f>
        <v>3889.0483333333336</v>
      </c>
      <c r="K7" s="39">
        <f>+K6/12</f>
        <v>14010.085200000001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04EB7-3838-4A7A-BFC4-B1BFE69ABD2E}">
  <dimension ref="A2:BJ30"/>
  <sheetViews>
    <sheetView tabSelected="1" topLeftCell="D20" zoomScale="80" zoomScaleNormal="80" workbookViewId="0">
      <selection activeCell="E34" sqref="E34"/>
    </sheetView>
  </sheetViews>
  <sheetFormatPr baseColWidth="10" defaultRowHeight="17" x14ac:dyDescent="0.5"/>
  <cols>
    <col min="1" max="1" width="36.54296875" style="58" customWidth="1"/>
    <col min="2" max="2" width="17.90625" style="2" customWidth="1"/>
    <col min="3" max="3" width="17.6328125" style="60" customWidth="1"/>
    <col min="4" max="4" width="16.1796875" style="60" customWidth="1"/>
    <col min="5" max="5" width="15.81640625" style="60" customWidth="1"/>
    <col min="6" max="6" width="18.453125" style="60" customWidth="1"/>
    <col min="7" max="7" width="18.81640625" style="60" customWidth="1"/>
    <col min="8" max="8" width="19.81640625" style="60" customWidth="1"/>
    <col min="9" max="9" width="17.6328125" style="60" customWidth="1"/>
    <col min="10" max="10" width="18.26953125" style="60" customWidth="1"/>
    <col min="11" max="11" width="21.6328125" style="60" customWidth="1"/>
    <col min="12" max="12" width="22" style="60" customWidth="1"/>
    <col min="13" max="13" width="21.36328125" style="60" customWidth="1"/>
    <col min="14" max="14" width="15" style="60" bestFit="1" customWidth="1"/>
    <col min="15" max="15" width="18.36328125" style="60" customWidth="1"/>
    <col min="16" max="16" width="14.7265625" style="60" customWidth="1"/>
    <col min="17" max="16384" width="10.90625" style="2"/>
  </cols>
  <sheetData>
    <row r="2" spans="1:62" s="52" customFormat="1" ht="34" x14ac:dyDescent="0.35">
      <c r="A2" s="51" t="s">
        <v>45</v>
      </c>
      <c r="B2" s="52" t="s">
        <v>46</v>
      </c>
      <c r="C2" s="53" t="s">
        <v>47</v>
      </c>
      <c r="D2" s="53" t="s">
        <v>48</v>
      </c>
      <c r="E2" s="53" t="s">
        <v>49</v>
      </c>
      <c r="F2" s="53" t="s">
        <v>50</v>
      </c>
      <c r="G2" s="53" t="s">
        <v>51</v>
      </c>
      <c r="H2" s="53" t="s">
        <v>52</v>
      </c>
      <c r="I2" s="53" t="s">
        <v>53</v>
      </c>
      <c r="J2" s="53" t="s">
        <v>54</v>
      </c>
      <c r="K2" s="53" t="s">
        <v>55</v>
      </c>
      <c r="L2" s="53" t="s">
        <v>56</v>
      </c>
      <c r="M2" s="53" t="s">
        <v>57</v>
      </c>
      <c r="N2" s="53" t="s">
        <v>58</v>
      </c>
      <c r="O2" s="53" t="s">
        <v>59</v>
      </c>
      <c r="P2" s="53" t="s">
        <v>60</v>
      </c>
    </row>
    <row r="3" spans="1:62" s="57" customFormat="1" x14ac:dyDescent="0.5">
      <c r="A3" s="54" t="s">
        <v>61</v>
      </c>
      <c r="B3" s="55">
        <v>126415719.57899988</v>
      </c>
      <c r="C3" s="56">
        <v>0</v>
      </c>
      <c r="D3" s="56">
        <v>1.0831939218523887</v>
      </c>
      <c r="E3" s="56">
        <v>5.7887120115774236E-3</v>
      </c>
      <c r="F3" s="56">
        <v>27.616111432706237</v>
      </c>
      <c r="G3" s="56">
        <v>7.314596237337188</v>
      </c>
      <c r="H3" s="56">
        <v>16.955670043415331</v>
      </c>
      <c r="I3" s="56">
        <v>18.355173661360347</v>
      </c>
      <c r="J3" s="56">
        <v>5.8204008683068089</v>
      </c>
      <c r="K3" s="56">
        <v>7.7452026049204035</v>
      </c>
      <c r="L3" s="56">
        <v>8.3813053545586236</v>
      </c>
      <c r="M3" s="56">
        <v>4.9405369030390682</v>
      </c>
      <c r="N3" s="56">
        <v>0.26167004341533989</v>
      </c>
      <c r="O3" s="56">
        <v>5.2098408104196817E-2</v>
      </c>
      <c r="P3" s="56">
        <v>14990.315224312593</v>
      </c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</row>
    <row r="4" spans="1:62" x14ac:dyDescent="0.5">
      <c r="A4" s="58" t="s">
        <v>62</v>
      </c>
      <c r="B4" s="59">
        <v>158950222</v>
      </c>
      <c r="C4" s="60">
        <v>1.4915358571868165E-3</v>
      </c>
      <c r="D4" s="60">
        <v>0.15102493074792236</v>
      </c>
      <c r="E4" s="60">
        <v>1.1080332409972299E-2</v>
      </c>
      <c r="F4" s="60">
        <v>91.300157586950249</v>
      </c>
      <c r="G4" s="60">
        <v>3.8518787319174836</v>
      </c>
      <c r="H4" s="60">
        <v>2.0680400123114557</v>
      </c>
      <c r="I4" s="60">
        <v>1.1987762388427272</v>
      </c>
      <c r="J4" s="60">
        <v>0.42542505386272939</v>
      </c>
      <c r="K4" s="60">
        <v>0.5241508156355803</v>
      </c>
      <c r="L4" s="60">
        <v>0.20400677131424846</v>
      </c>
      <c r="M4" s="60">
        <v>0.1193068636503529</v>
      </c>
      <c r="N4" s="60">
        <v>0.11306617420744856</v>
      </c>
      <c r="O4" s="60">
        <v>0</v>
      </c>
      <c r="P4" s="60">
        <v>22528.989065558617</v>
      </c>
    </row>
    <row r="5" spans="1:62" s="57" customFormat="1" x14ac:dyDescent="0.5">
      <c r="A5" s="54" t="s">
        <v>63</v>
      </c>
      <c r="B5" s="59">
        <v>23278</v>
      </c>
      <c r="C5" s="56">
        <v>0</v>
      </c>
      <c r="D5" s="56">
        <v>7.6923076923076927E-2</v>
      </c>
      <c r="E5" s="56">
        <v>0</v>
      </c>
      <c r="F5" s="56">
        <v>17.331538461538461</v>
      </c>
      <c r="G5" s="56">
        <v>11.678461538461535</v>
      </c>
      <c r="H5" s="56">
        <v>15.501538461538461</v>
      </c>
      <c r="I5" s="56">
        <v>14.110769230769231</v>
      </c>
      <c r="J5" s="56">
        <v>0</v>
      </c>
      <c r="K5" s="56">
        <v>0</v>
      </c>
      <c r="L5" s="56">
        <v>0</v>
      </c>
      <c r="M5" s="56">
        <v>0</v>
      </c>
      <c r="N5" s="56">
        <v>0.35615384615384615</v>
      </c>
      <c r="O5" s="56">
        <v>0</v>
      </c>
      <c r="P5" s="56">
        <v>21115.615384615383</v>
      </c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x14ac:dyDescent="0.5">
      <c r="A6" s="58" t="s">
        <v>64</v>
      </c>
      <c r="B6" s="59">
        <v>339667571.97400016</v>
      </c>
      <c r="C6" s="60">
        <v>0</v>
      </c>
      <c r="D6" s="60">
        <v>1.3677126401940016</v>
      </c>
      <c r="E6" s="60">
        <v>0</v>
      </c>
      <c r="F6" s="60">
        <v>47.732888451045895</v>
      </c>
      <c r="G6" s="60">
        <v>0</v>
      </c>
      <c r="H6" s="60">
        <v>23.006916338284338</v>
      </c>
      <c r="I6" s="60">
        <v>26.256741133676837</v>
      </c>
      <c r="J6" s="60">
        <v>9.9487723552591709E-2</v>
      </c>
      <c r="K6" s="60">
        <v>0</v>
      </c>
      <c r="L6" s="60">
        <v>0</v>
      </c>
      <c r="M6" s="60">
        <v>0</v>
      </c>
      <c r="N6" s="60">
        <v>1.4166692937253718</v>
      </c>
      <c r="O6" s="60">
        <v>0</v>
      </c>
      <c r="P6" s="60">
        <v>26710.095710821472</v>
      </c>
    </row>
    <row r="7" spans="1:62" x14ac:dyDescent="0.5">
      <c r="A7" s="58" t="s">
        <v>65</v>
      </c>
      <c r="B7" s="59">
        <v>333873667.93300009</v>
      </c>
      <c r="C7" s="60">
        <v>0</v>
      </c>
      <c r="D7" s="60">
        <v>1.3184679575841409</v>
      </c>
      <c r="E7" s="60">
        <v>0</v>
      </c>
      <c r="F7" s="60">
        <v>49.096763485477105</v>
      </c>
      <c r="G7" s="60">
        <v>0</v>
      </c>
      <c r="H7" s="60">
        <v>21.998071922544945</v>
      </c>
      <c r="I7" s="60">
        <v>26.702976486860283</v>
      </c>
      <c r="J7" s="60">
        <v>0</v>
      </c>
      <c r="K7" s="60">
        <v>0</v>
      </c>
      <c r="L7" s="60">
        <v>0</v>
      </c>
      <c r="M7" s="60">
        <v>0</v>
      </c>
      <c r="N7" s="60">
        <v>0.60165698478561724</v>
      </c>
      <c r="O7" s="60">
        <v>0</v>
      </c>
      <c r="P7" s="60">
        <v>25685.312843245734</v>
      </c>
    </row>
    <row r="8" spans="1:62" x14ac:dyDescent="0.5">
      <c r="A8" s="58" t="s">
        <v>66</v>
      </c>
      <c r="B8" s="59">
        <v>8313929.5799999963</v>
      </c>
      <c r="C8" s="60">
        <v>0</v>
      </c>
      <c r="D8" s="60">
        <v>3.1260046620046662</v>
      </c>
      <c r="E8" s="60">
        <v>0</v>
      </c>
      <c r="F8" s="60">
        <v>51.01393006993009</v>
      </c>
      <c r="G8" s="60">
        <v>0</v>
      </c>
      <c r="H8" s="60">
        <v>14.040337995338007</v>
      </c>
      <c r="I8" s="60">
        <v>30.961219114219102</v>
      </c>
      <c r="J8" s="60">
        <v>0</v>
      </c>
      <c r="K8" s="60">
        <v>0</v>
      </c>
      <c r="L8" s="60">
        <v>0</v>
      </c>
      <c r="M8" s="60">
        <v>0</v>
      </c>
      <c r="N8" s="60">
        <v>0.85021445221445313</v>
      </c>
      <c r="O8" s="60">
        <v>0</v>
      </c>
      <c r="P8" s="60">
        <v>28798.543123543124</v>
      </c>
    </row>
    <row r="9" spans="1:62" x14ac:dyDescent="0.5">
      <c r="A9" s="58" t="s">
        <v>67</v>
      </c>
      <c r="B9" s="59">
        <v>3048608</v>
      </c>
      <c r="C9" s="60">
        <v>0</v>
      </c>
      <c r="D9" s="60">
        <v>2.4378571428571436</v>
      </c>
      <c r="E9" s="60">
        <v>0</v>
      </c>
      <c r="F9" s="60">
        <v>55.392142857142851</v>
      </c>
      <c r="G9" s="60">
        <v>0</v>
      </c>
      <c r="H9" s="60">
        <v>20.161964285714284</v>
      </c>
      <c r="I9" s="60">
        <v>21.736517857142864</v>
      </c>
      <c r="J9" s="60">
        <v>0</v>
      </c>
      <c r="K9" s="60">
        <v>0</v>
      </c>
      <c r="L9" s="60">
        <v>0</v>
      </c>
      <c r="M9" s="60">
        <v>0</v>
      </c>
      <c r="N9" s="60">
        <v>0.27151785714285714</v>
      </c>
      <c r="O9" s="60">
        <v>0</v>
      </c>
      <c r="P9" s="60">
        <v>21483.625</v>
      </c>
    </row>
    <row r="10" spans="1:62" s="63" customFormat="1" x14ac:dyDescent="0.5">
      <c r="A10" s="61" t="s">
        <v>68</v>
      </c>
      <c r="B10" s="59">
        <v>8504162</v>
      </c>
      <c r="C10" s="62">
        <v>0</v>
      </c>
      <c r="D10" s="62">
        <v>2.1247058823529414</v>
      </c>
      <c r="E10" s="62">
        <v>0</v>
      </c>
      <c r="F10" s="62">
        <v>40.112941176470592</v>
      </c>
      <c r="G10" s="62">
        <v>5.620000000000001</v>
      </c>
      <c r="H10" s="62">
        <v>1.3635294117647061</v>
      </c>
      <c r="I10" s="62">
        <v>38.532941176470587</v>
      </c>
      <c r="J10" s="62">
        <v>0.17411764705882352</v>
      </c>
      <c r="K10" s="62">
        <v>2.1764705882352939E-2</v>
      </c>
      <c r="L10" s="62">
        <v>4.2941176470588233E-2</v>
      </c>
      <c r="M10" s="62">
        <v>1.7058823529411765E-2</v>
      </c>
      <c r="N10" s="62">
        <v>0.54470588235294104</v>
      </c>
      <c r="O10" s="62">
        <v>0</v>
      </c>
      <c r="P10" s="62">
        <v>17199.310588235294</v>
      </c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</row>
    <row r="11" spans="1:62" x14ac:dyDescent="0.5">
      <c r="A11" s="58" t="s">
        <v>69</v>
      </c>
      <c r="B11" s="59">
        <v>18</v>
      </c>
      <c r="C11" s="60">
        <v>7.5866666666666669</v>
      </c>
      <c r="D11" s="60">
        <v>15.833333333333334</v>
      </c>
      <c r="E11" s="60">
        <v>0</v>
      </c>
      <c r="F11" s="60">
        <v>38.127499999999998</v>
      </c>
      <c r="G11" s="60">
        <v>0</v>
      </c>
      <c r="H11" s="60">
        <v>8.9591666666666665</v>
      </c>
      <c r="I11" s="60">
        <v>17.430833333333332</v>
      </c>
      <c r="J11" s="60">
        <v>0</v>
      </c>
      <c r="K11" s="60">
        <v>0</v>
      </c>
      <c r="L11" s="60">
        <v>0</v>
      </c>
      <c r="M11" s="60">
        <v>0</v>
      </c>
      <c r="N11" s="60">
        <v>10.946666666666665</v>
      </c>
      <c r="O11" s="60">
        <v>0</v>
      </c>
      <c r="P11" s="60">
        <v>2510.7750000000001</v>
      </c>
    </row>
    <row r="12" spans="1:62" x14ac:dyDescent="0.5">
      <c r="A12" s="58" t="s">
        <v>70</v>
      </c>
      <c r="B12" s="59">
        <v>14653080</v>
      </c>
      <c r="C12" s="60">
        <v>0</v>
      </c>
      <c r="D12" s="60">
        <v>2.4071428571428575</v>
      </c>
      <c r="E12" s="60">
        <v>9.5238095238095233E-2</v>
      </c>
      <c r="F12" s="60">
        <v>61.058095238095241</v>
      </c>
      <c r="G12" s="60">
        <v>0.14047619047619048</v>
      </c>
      <c r="H12" s="60">
        <v>1.4447619047619049</v>
      </c>
      <c r="I12" s="60">
        <v>34.316190476190471</v>
      </c>
      <c r="J12" s="60">
        <v>4.2857142857142851E-2</v>
      </c>
      <c r="K12" s="60">
        <v>2.2857142857142861E-2</v>
      </c>
      <c r="L12" s="60">
        <v>5.3809523809523807E-2</v>
      </c>
      <c r="M12" s="60">
        <v>9.0476190476190474E-3</v>
      </c>
      <c r="N12" s="60">
        <v>0.39857142857142863</v>
      </c>
      <c r="O12" s="60">
        <v>4.7619047619047616E-2</v>
      </c>
      <c r="P12" s="60">
        <v>20760.714285714286</v>
      </c>
    </row>
    <row r="13" spans="1:62" x14ac:dyDescent="0.5">
      <c r="A13" s="58" t="s">
        <v>71</v>
      </c>
      <c r="B13" s="59">
        <v>13271411.623000007</v>
      </c>
      <c r="C13" s="60">
        <v>0</v>
      </c>
      <c r="D13" s="60">
        <v>2.7253678929765859</v>
      </c>
      <c r="E13" s="60">
        <v>0</v>
      </c>
      <c r="F13" s="60">
        <v>47.281103678929767</v>
      </c>
      <c r="G13" s="60">
        <v>1.6722408026755853E-5</v>
      </c>
      <c r="H13" s="60">
        <v>18.311672240802665</v>
      </c>
      <c r="I13" s="60">
        <v>31.604431438127072</v>
      </c>
      <c r="J13" s="60">
        <v>0</v>
      </c>
      <c r="K13" s="60">
        <v>1.6722408026755853E-5</v>
      </c>
      <c r="L13" s="60">
        <v>1.6722408026755853E-5</v>
      </c>
      <c r="M13" s="60">
        <v>0</v>
      </c>
      <c r="N13" s="60">
        <v>1.2541806020066892E-3</v>
      </c>
      <c r="O13" s="60">
        <v>0</v>
      </c>
      <c r="P13" s="60">
        <v>19155.896187290986</v>
      </c>
    </row>
    <row r="14" spans="1:62" x14ac:dyDescent="0.5">
      <c r="A14" s="58" t="s">
        <v>72</v>
      </c>
      <c r="B14" s="59">
        <v>571656.09999999986</v>
      </c>
      <c r="C14" s="60">
        <v>2.5217391304347823E-2</v>
      </c>
      <c r="D14" s="60">
        <v>1.1233478260869563</v>
      </c>
      <c r="E14" s="60">
        <v>0</v>
      </c>
      <c r="F14" s="60">
        <v>94.744565217391298</v>
      </c>
      <c r="G14" s="60">
        <v>0</v>
      </c>
      <c r="H14" s="60">
        <v>2.0284347826086964</v>
      </c>
      <c r="I14" s="60">
        <v>1.9265217391304352</v>
      </c>
      <c r="J14" s="60">
        <v>0</v>
      </c>
      <c r="K14" s="60">
        <v>0</v>
      </c>
      <c r="L14" s="60">
        <v>0</v>
      </c>
      <c r="M14" s="60">
        <v>0</v>
      </c>
      <c r="N14" s="60">
        <v>1.3043478260869568E-2</v>
      </c>
      <c r="O14" s="60">
        <v>0</v>
      </c>
      <c r="P14" s="60">
        <v>8690.1869565217385</v>
      </c>
    </row>
    <row r="15" spans="1:62" x14ac:dyDescent="0.5">
      <c r="A15" s="58" t="s">
        <v>73</v>
      </c>
      <c r="B15" s="59">
        <v>3</v>
      </c>
      <c r="C15" s="60">
        <v>1.4381666666666666</v>
      </c>
      <c r="D15" s="60">
        <v>15.693500000000002</v>
      </c>
      <c r="E15" s="60">
        <v>0</v>
      </c>
      <c r="F15" s="60">
        <v>37.439583333333339</v>
      </c>
      <c r="G15" s="60">
        <v>0</v>
      </c>
      <c r="H15" s="60">
        <v>20.938916666666668</v>
      </c>
      <c r="I15" s="60">
        <v>21.052583333333335</v>
      </c>
      <c r="J15" s="60">
        <v>0</v>
      </c>
      <c r="K15" s="60">
        <v>0</v>
      </c>
      <c r="L15" s="60">
        <v>0</v>
      </c>
      <c r="M15" s="60">
        <v>0</v>
      </c>
      <c r="N15" s="60">
        <v>1.6316666666666668</v>
      </c>
      <c r="O15" s="60">
        <v>0</v>
      </c>
      <c r="P15" s="60">
        <v>19546.333333333332</v>
      </c>
    </row>
    <row r="16" spans="1:62" s="57" customFormat="1" x14ac:dyDescent="0.5">
      <c r="A16" s="54" t="s">
        <v>74</v>
      </c>
      <c r="B16" s="59">
        <v>40071034.209999993</v>
      </c>
      <c r="C16" s="56">
        <v>0</v>
      </c>
      <c r="D16" s="56">
        <v>7.481481481481482E-2</v>
      </c>
      <c r="E16" s="56">
        <v>0</v>
      </c>
      <c r="F16" s="56">
        <v>27.908611111111107</v>
      </c>
      <c r="G16" s="56">
        <v>19.96592592592593</v>
      </c>
      <c r="H16" s="56">
        <v>25.458055555555557</v>
      </c>
      <c r="I16" s="56">
        <v>25.58296296296297</v>
      </c>
      <c r="J16" s="56">
        <v>0</v>
      </c>
      <c r="K16" s="56">
        <v>0</v>
      </c>
      <c r="L16" s="56">
        <v>0</v>
      </c>
      <c r="M16" s="56">
        <v>0</v>
      </c>
      <c r="N16" s="56">
        <v>0.64435185185185184</v>
      </c>
      <c r="O16" s="56">
        <v>0</v>
      </c>
      <c r="P16" s="56">
        <v>20121.631018518514</v>
      </c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</row>
    <row r="17" spans="1:16" x14ac:dyDescent="0.5">
      <c r="A17" s="58" t="s">
        <v>75</v>
      </c>
      <c r="B17" s="59">
        <v>2438220</v>
      </c>
      <c r="C17" s="60">
        <v>4.1071428571428585E-4</v>
      </c>
      <c r="D17" s="60">
        <v>1.7857142857142858E-5</v>
      </c>
      <c r="E17" s="60">
        <v>0</v>
      </c>
      <c r="F17" s="60">
        <v>95.603321428571462</v>
      </c>
      <c r="G17" s="60">
        <v>1.8778035714285715</v>
      </c>
      <c r="H17" s="60">
        <v>1.3813392857142854</v>
      </c>
      <c r="I17" s="60">
        <v>0.44141071428571432</v>
      </c>
      <c r="J17" s="60">
        <v>0.19328571428571412</v>
      </c>
      <c r="K17" s="60">
        <v>0.35244642857142855</v>
      </c>
      <c r="L17" s="60">
        <v>7.5571428571428512E-2</v>
      </c>
      <c r="M17" s="60">
        <v>4.0821428571428585E-2</v>
      </c>
      <c r="N17" s="60">
        <v>2.6321428571428572E-2</v>
      </c>
      <c r="O17" s="60">
        <v>0</v>
      </c>
      <c r="P17" s="60">
        <v>21081.562517857143</v>
      </c>
    </row>
    <row r="18" spans="1:16" x14ac:dyDescent="0.5">
      <c r="A18" s="58" t="s">
        <v>76</v>
      </c>
      <c r="B18" s="59">
        <v>2655101.31</v>
      </c>
      <c r="C18" s="60">
        <v>0</v>
      </c>
      <c r="D18" s="60">
        <v>4.3746898148148157</v>
      </c>
      <c r="E18" s="60">
        <v>0</v>
      </c>
      <c r="F18" s="60">
        <v>52.142939814814824</v>
      </c>
      <c r="G18" s="60">
        <v>0</v>
      </c>
      <c r="H18" s="60">
        <v>23.213074074074076</v>
      </c>
      <c r="I18" s="60">
        <v>19.546106481481463</v>
      </c>
      <c r="J18" s="60">
        <v>0</v>
      </c>
      <c r="K18" s="60">
        <v>0</v>
      </c>
      <c r="L18" s="60">
        <v>0</v>
      </c>
      <c r="M18" s="60">
        <v>0</v>
      </c>
      <c r="N18" s="60">
        <v>0.61495370370370372</v>
      </c>
      <c r="O18" s="60">
        <v>0</v>
      </c>
      <c r="P18" s="60">
        <v>21825.97685185185</v>
      </c>
    </row>
    <row r="19" spans="1:16" x14ac:dyDescent="0.5">
      <c r="A19" s="58" t="s">
        <v>77</v>
      </c>
      <c r="B19" s="59">
        <v>1721171</v>
      </c>
      <c r="C19" s="60">
        <v>0</v>
      </c>
      <c r="D19" s="60">
        <v>1.8799999999999979</v>
      </c>
      <c r="E19" s="60">
        <v>0</v>
      </c>
      <c r="F19" s="60">
        <v>97.659873417721414</v>
      </c>
      <c r="G19" s="60">
        <v>1.2658227848101267E-4</v>
      </c>
      <c r="H19" s="60">
        <v>2.8481012658227848E-3</v>
      </c>
      <c r="I19" s="60">
        <v>0.44708860759493652</v>
      </c>
      <c r="J19" s="60">
        <v>0</v>
      </c>
      <c r="K19" s="60">
        <v>0</v>
      </c>
      <c r="L19" s="60">
        <v>0</v>
      </c>
      <c r="M19" s="60">
        <v>0</v>
      </c>
      <c r="N19" s="60">
        <v>1.0000000000000005E-2</v>
      </c>
      <c r="O19" s="60">
        <v>0</v>
      </c>
      <c r="P19" s="60">
        <v>43567.670886075946</v>
      </c>
    </row>
    <row r="20" spans="1:16" x14ac:dyDescent="0.5">
      <c r="A20" s="58" t="s">
        <v>78</v>
      </c>
      <c r="B20" s="59">
        <v>74593863.038000003</v>
      </c>
      <c r="C20" s="60">
        <v>0</v>
      </c>
      <c r="D20" s="60">
        <v>2.9875123287671204</v>
      </c>
      <c r="E20" s="60">
        <v>0</v>
      </c>
      <c r="F20" s="60">
        <v>56.948657534246415</v>
      </c>
      <c r="G20" s="60">
        <v>4.91689497716895E-2</v>
      </c>
      <c r="H20" s="60">
        <v>19.278812785388141</v>
      </c>
      <c r="I20" s="60">
        <v>20.377570776255627</v>
      </c>
      <c r="J20" s="60">
        <v>0</v>
      </c>
      <c r="K20" s="60">
        <v>0</v>
      </c>
      <c r="L20" s="60">
        <v>0</v>
      </c>
      <c r="M20" s="60">
        <v>0</v>
      </c>
      <c r="N20" s="60">
        <v>0.35477168949771681</v>
      </c>
      <c r="O20" s="60">
        <v>0</v>
      </c>
      <c r="P20" s="60">
        <v>22796.282465753422</v>
      </c>
    </row>
    <row r="21" spans="1:16" x14ac:dyDescent="0.5">
      <c r="A21" s="58" t="s">
        <v>42</v>
      </c>
      <c r="B21" s="59">
        <v>1129676326.2470002</v>
      </c>
      <c r="C21" s="60">
        <v>1.2228934299438261E-2</v>
      </c>
      <c r="D21" s="60">
        <v>1.3968857770902698</v>
      </c>
      <c r="E21" s="60">
        <v>3.419360091182936E-3</v>
      </c>
      <c r="F21" s="60">
        <v>60.034671415778178</v>
      </c>
      <c r="G21" s="60">
        <v>1.6478013514613672</v>
      </c>
      <c r="H21" s="60">
        <v>15.596083041602276</v>
      </c>
      <c r="I21" s="60">
        <v>18.544898558984016</v>
      </c>
      <c r="J21" s="60">
        <v>0.46876341284702483</v>
      </c>
      <c r="K21" s="60">
        <v>0.57764674753724665</v>
      </c>
      <c r="L21" s="60">
        <v>0.52630741675486603</v>
      </c>
      <c r="M21" s="60">
        <v>0.30990727021085984</v>
      </c>
      <c r="N21" s="60">
        <v>0.62872970772612802</v>
      </c>
      <c r="O21" s="60">
        <v>3.0122934136611575E-3</v>
      </c>
      <c r="P21" s="60">
        <v>23875.233373198764</v>
      </c>
    </row>
    <row r="24" spans="1:16" s="16" customFormat="1" x14ac:dyDescent="0.5">
      <c r="A24" s="64" t="s">
        <v>79</v>
      </c>
      <c r="B24" s="65" t="s">
        <v>80</v>
      </c>
      <c r="C24" s="66" t="s">
        <v>81</v>
      </c>
      <c r="D24" s="66" t="s">
        <v>82</v>
      </c>
      <c r="E24" s="66" t="s">
        <v>83</v>
      </c>
      <c r="F24" s="66" t="s">
        <v>84</v>
      </c>
      <c r="G24" s="66" t="s">
        <v>85</v>
      </c>
      <c r="H24" s="66" t="s">
        <v>86</v>
      </c>
      <c r="I24" s="67"/>
      <c r="J24" s="67"/>
      <c r="K24" s="67"/>
      <c r="L24" s="67"/>
      <c r="M24" s="67"/>
      <c r="N24" s="67"/>
      <c r="O24" s="67"/>
      <c r="P24" s="67"/>
    </row>
    <row r="25" spans="1:16" s="16" customFormat="1" x14ac:dyDescent="0.5">
      <c r="A25" s="68" t="s">
        <v>21</v>
      </c>
      <c r="B25" s="69">
        <f>C6+D6+E6</f>
        <v>1.3677126401940016</v>
      </c>
      <c r="C25" s="70">
        <f>F6</f>
        <v>47.732888451045895</v>
      </c>
      <c r="D25" s="70">
        <f>G6</f>
        <v>0</v>
      </c>
      <c r="E25" s="70">
        <f>H6+I6</f>
        <v>49.263657471961174</v>
      </c>
      <c r="F25" s="70">
        <f>J6+K6+L6+M6+O6</f>
        <v>9.9487723552591709E-2</v>
      </c>
      <c r="G25" s="70">
        <f>N6</f>
        <v>1.4166692937253718</v>
      </c>
      <c r="H25" s="71">
        <f>P6</f>
        <v>26710.095710821472</v>
      </c>
      <c r="I25" s="67"/>
      <c r="J25" s="67"/>
      <c r="K25" s="67"/>
      <c r="L25" s="67"/>
      <c r="M25" s="67"/>
      <c r="N25" s="67"/>
      <c r="O25" s="67"/>
      <c r="P25" s="67"/>
    </row>
    <row r="26" spans="1:16" s="16" customFormat="1" x14ac:dyDescent="0.5">
      <c r="A26" s="68" t="s">
        <v>22</v>
      </c>
      <c r="B26" s="69">
        <f>C7+D7+E7</f>
        <v>1.3184679575841409</v>
      </c>
      <c r="C26" s="70">
        <f>F7</f>
        <v>49.096763485477105</v>
      </c>
      <c r="D26" s="70">
        <f>G7</f>
        <v>0</v>
      </c>
      <c r="E26" s="70">
        <f>H7+I7</f>
        <v>48.701048409405232</v>
      </c>
      <c r="F26" s="70">
        <f>J7+K7+L7+M7+O7</f>
        <v>0</v>
      </c>
      <c r="G26" s="70">
        <f>N7</f>
        <v>0.60165698478561724</v>
      </c>
      <c r="H26" s="71">
        <f>P7</f>
        <v>25685.312843245734</v>
      </c>
      <c r="I26" s="67"/>
      <c r="J26" s="67"/>
      <c r="K26" s="67"/>
      <c r="L26" s="67"/>
      <c r="M26" s="67"/>
      <c r="N26" s="67"/>
      <c r="O26" s="67"/>
      <c r="P26" s="67"/>
    </row>
    <row r="27" spans="1:16" s="16" customFormat="1" x14ac:dyDescent="0.5">
      <c r="A27" s="68" t="s">
        <v>87</v>
      </c>
      <c r="B27" s="69">
        <f>C3+D3+E3</f>
        <v>1.0889826338639661</v>
      </c>
      <c r="C27" s="70">
        <f>F3</f>
        <v>27.616111432706237</v>
      </c>
      <c r="D27" s="70">
        <f>G3</f>
        <v>7.314596237337188</v>
      </c>
      <c r="E27" s="70">
        <f>H3+I3</f>
        <v>35.310843704775678</v>
      </c>
      <c r="F27" s="70">
        <f>J3+K3+L3+M3+O3</f>
        <v>26.939544138929101</v>
      </c>
      <c r="G27" s="70">
        <f>N3</f>
        <v>0.26167004341533989</v>
      </c>
      <c r="H27" s="71">
        <f>P3</f>
        <v>14990.315224312593</v>
      </c>
      <c r="I27" s="67"/>
      <c r="J27" s="67"/>
      <c r="K27" s="67"/>
      <c r="L27" s="67"/>
      <c r="M27" s="67"/>
      <c r="N27" s="67"/>
      <c r="O27" s="67"/>
      <c r="P27" s="67"/>
    </row>
    <row r="28" spans="1:16" s="16" customFormat="1" x14ac:dyDescent="0.5">
      <c r="A28" s="68" t="s">
        <v>88</v>
      </c>
      <c r="B28" s="69">
        <f>C4+D4+E4</f>
        <v>0.16359679901508148</v>
      </c>
      <c r="C28" s="70">
        <f>F4</f>
        <v>91.300157586950249</v>
      </c>
      <c r="D28" s="70">
        <f>G4</f>
        <v>3.8518787319174836</v>
      </c>
      <c r="E28" s="70">
        <f>H4+I4</f>
        <v>3.2668162511541832</v>
      </c>
      <c r="F28" s="70">
        <f>J4+K4+L4+M4+O4</f>
        <v>1.2728895044629109</v>
      </c>
      <c r="G28" s="70">
        <f>N4</f>
        <v>0.11306617420744856</v>
      </c>
      <c r="H28" s="71">
        <f>P4</f>
        <v>22528.989065558617</v>
      </c>
      <c r="I28" s="67"/>
      <c r="J28" s="67"/>
      <c r="K28" s="67"/>
      <c r="L28" s="67"/>
      <c r="M28" s="67"/>
      <c r="N28" s="67"/>
      <c r="O28" s="67"/>
      <c r="P28" s="67"/>
    </row>
    <row r="29" spans="1:16" s="16" customFormat="1" x14ac:dyDescent="0.5">
      <c r="A29" s="68" t="s">
        <v>89</v>
      </c>
      <c r="B29" s="69">
        <f>C12+D12+E12</f>
        <v>2.5023809523809528</v>
      </c>
      <c r="C29" s="70">
        <f>F12</f>
        <v>61.058095238095241</v>
      </c>
      <c r="D29" s="70">
        <f>G12</f>
        <v>0.14047619047619048</v>
      </c>
      <c r="E29" s="70">
        <f>H12+I12</f>
        <v>35.760952380952375</v>
      </c>
      <c r="F29" s="70">
        <f>J12+K12+L12+M12+O12</f>
        <v>0.17619047619047618</v>
      </c>
      <c r="G29" s="70">
        <f>N12</f>
        <v>0.39857142857142863</v>
      </c>
      <c r="H29" s="71">
        <f>P12</f>
        <v>20760.714285714286</v>
      </c>
      <c r="I29" s="67"/>
      <c r="J29" s="67"/>
      <c r="K29" s="67"/>
      <c r="L29" s="67"/>
      <c r="M29" s="67"/>
      <c r="N29" s="67"/>
      <c r="O29" s="67"/>
      <c r="P29" s="67"/>
    </row>
    <row r="30" spans="1:16" s="16" customFormat="1" x14ac:dyDescent="0.5">
      <c r="A30" s="68" t="s">
        <v>90</v>
      </c>
      <c r="B30" s="69">
        <f>C10+D10+E10</f>
        <v>2.1247058823529414</v>
      </c>
      <c r="C30" s="72">
        <f>F10</f>
        <v>40.112941176470592</v>
      </c>
      <c r="D30" s="72">
        <f>G10</f>
        <v>5.620000000000001</v>
      </c>
      <c r="E30" s="72">
        <f>H10+I10</f>
        <v>39.896470588235296</v>
      </c>
      <c r="F30" s="72">
        <f>J10+K10+L10+M10+O10</f>
        <v>0.25588235294117645</v>
      </c>
      <c r="G30" s="72">
        <f>N10</f>
        <v>0.54470588235294104</v>
      </c>
      <c r="H30" s="71">
        <f>P10</f>
        <v>17199.310588235294</v>
      </c>
      <c r="I30" s="67"/>
      <c r="J30" s="67"/>
      <c r="K30" s="67"/>
      <c r="L30" s="67"/>
      <c r="M30" s="67"/>
      <c r="N30" s="67"/>
      <c r="O30" s="67"/>
      <c r="P30" s="67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Produccion Nal Historica</vt:lpstr>
      <vt:lpstr>Prod Nal x Fuente</vt:lpstr>
      <vt:lpstr>Distrib ECP Otros</vt:lpstr>
      <vt:lpstr>Importaciones GLP</vt:lpstr>
      <vt:lpstr>Calidad de fuentes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Eider Quintana</dc:creator>
  <cp:lastModifiedBy>Ivonn Mariño Higuera</cp:lastModifiedBy>
  <dcterms:created xsi:type="dcterms:W3CDTF">2025-03-05T19:20:26Z</dcterms:created>
  <dcterms:modified xsi:type="dcterms:W3CDTF">2025-09-05T05:39:53Z</dcterms:modified>
</cp:coreProperties>
</file>